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<sst xmlns="http://schemas.openxmlformats.org/spreadsheetml/2006/main" count="117" uniqueCount="53">
  <si>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11/09/2023 23:19:28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</si>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</sst>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D77-4E7D-BED8-1B3FBC7CC51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D77-4E7D-BED8-1B3FBC7CC51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34.783000000000001</c:v>
                </c:pt>
                <c:pt idx="1">
                  <c:v>23.908999999999999</c:v>
                </c:pt>
                <c:pt idx="2">
                  <c:v>36.896000000000001</c:v>
                </c:pt>
                <c:pt idx="5">
                  <c:v>19.244</c:v>
                </c:pt>
                <c:pt idx="7">
                  <c:v>7.3120000000000003</c:v>
                </c:pt>
                <c:pt idx="23">
                  <c:v>9.1910000000000007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77-4E7D-BED8-1B3FBC7CC51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44.6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77-4E7D-BED8-1B3FBC7CC51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25.055999999999997</c:v>
                </c:pt>
                <c:pt idx="1">
                  <c:v>35.249000000000002</c:v>
                </c:pt>
                <c:pt idx="2">
                  <c:v>53.745999999999995</c:v>
                </c:pt>
                <c:pt idx="3">
                  <c:v>63.632000000000005</c:v>
                </c:pt>
                <c:pt idx="4">
                  <c:v>58.761999999999993</c:v>
                </c:pt>
                <c:pt idx="5">
                  <c:v>49.013999999999996</c:v>
                </c:pt>
                <c:pt idx="6">
                  <c:v>39.021000000000008</c:v>
                </c:pt>
                <c:pt idx="7">
                  <c:v>48.506999999999998</c:v>
                </c:pt>
                <c:pt idx="8">
                  <c:v>57.954999999999998</c:v>
                </c:pt>
                <c:pt idx="9">
                  <c:v>52.44700000000001</c:v>
                </c:pt>
                <c:pt idx="10">
                  <c:v>48.542999999999992</c:v>
                </c:pt>
                <c:pt idx="11">
                  <c:v>111.80599999999998</c:v>
                </c:pt>
                <c:pt idx="12">
                  <c:v>117.11799999999999</c:v>
                </c:pt>
                <c:pt idx="13">
                  <c:v>114.13799999999999</c:v>
                </c:pt>
                <c:pt idx="14">
                  <c:v>46.567999999999998</c:v>
                </c:pt>
                <c:pt idx="15">
                  <c:v>25.398</c:v>
                </c:pt>
                <c:pt idx="16">
                  <c:v>40.067999999999998</c:v>
                </c:pt>
                <c:pt idx="17">
                  <c:v>40.975000000000009</c:v>
                </c:pt>
                <c:pt idx="18">
                  <c:v>30.536999999999999</c:v>
                </c:pt>
                <c:pt idx="19">
                  <c:v>32.844000000000001</c:v>
                </c:pt>
                <c:pt idx="20">
                  <c:v>31.193999999999999</c:v>
                </c:pt>
                <c:pt idx="21">
                  <c:v>25.455000000000002</c:v>
                </c:pt>
                <c:pt idx="22">
                  <c:v>23.413</c:v>
                </c:pt>
                <c:pt idx="23">
                  <c:v>23.442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77-4E7D-BED8-1B3FBC7CC51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D77-4E7D-BED8-1B3FBC7CC51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D77-4E7D-BED8-1B3FBC7CC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59.838999999999999</c:v>
                </c:pt>
                <c:pt idx="1">
                  <c:v>59.262</c:v>
                </c:pt>
                <c:pt idx="2">
                  <c:v>90.641999999999996</c:v>
                </c:pt>
                <c:pt idx="3">
                  <c:v>63.632000000000005</c:v>
                </c:pt>
                <c:pt idx="4">
                  <c:v>58.762</c:v>
                </c:pt>
                <c:pt idx="5">
                  <c:v>68.231000000000009</c:v>
                </c:pt>
                <c:pt idx="6">
                  <c:v>39.015000000000001</c:v>
                </c:pt>
                <c:pt idx="7">
                  <c:v>55.819000000000003</c:v>
                </c:pt>
                <c:pt idx="8">
                  <c:v>62.981000000000002</c:v>
                </c:pt>
                <c:pt idx="9">
                  <c:v>52.869</c:v>
                </c:pt>
                <c:pt idx="10">
                  <c:v>49.074000000000005</c:v>
                </c:pt>
                <c:pt idx="11">
                  <c:v>113.048</c:v>
                </c:pt>
                <c:pt idx="12">
                  <c:v>118.14799999999998</c:v>
                </c:pt>
                <c:pt idx="13">
                  <c:v>116.208</c:v>
                </c:pt>
                <c:pt idx="14">
                  <c:v>46.897999999999996</c:v>
                </c:pt>
                <c:pt idx="15">
                  <c:v>25.397999999999996</c:v>
                </c:pt>
                <c:pt idx="16">
                  <c:v>40.067999999999998</c:v>
                </c:pt>
                <c:pt idx="17">
                  <c:v>41.000999999999998</c:v>
                </c:pt>
                <c:pt idx="18">
                  <c:v>30.536999999999999</c:v>
                </c:pt>
                <c:pt idx="19">
                  <c:v>32.844000000000001</c:v>
                </c:pt>
                <c:pt idx="20">
                  <c:v>31.193999999999996</c:v>
                </c:pt>
                <c:pt idx="21">
                  <c:v>25.42</c:v>
                </c:pt>
                <c:pt idx="22">
                  <c:v>68.052999999999997</c:v>
                </c:pt>
                <c:pt idx="23">
                  <c:v>32.633000000000003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D77-4E7D-BED8-1B3FBC7CC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104.9</c:v>
                </c:pt>
                <c:pt idx="1">
                  <c:v>106.5</c:v>
                </c:pt>
                <c:pt idx="2">
                  <c:v>100.61</c:v>
                </c:pt>
                <c:pt idx="3">
                  <c:v>85.92</c:v>
                </c:pt>
                <c:pt idx="4">
                  <c:v>94.64</c:v>
                </c:pt>
                <c:pt idx="5">
                  <c:v>106.38</c:v>
                </c:pt>
                <c:pt idx="6">
                  <c:v>115.12</c:v>
                </c:pt>
                <c:pt idx="7">
                  <c:v>99.22</c:v>
                </c:pt>
                <c:pt idx="8">
                  <c:v>78.900000000000006</c:v>
                </c:pt>
                <c:pt idx="9">
                  <c:v>54.27</c:v>
                </c:pt>
                <c:pt idx="10">
                  <c:v>60.6</c:v>
                </c:pt>
                <c:pt idx="11">
                  <c:v>35.17</c:v>
                </c:pt>
                <c:pt idx="12">
                  <c:v>20.399999999999999</c:v>
                </c:pt>
                <c:pt idx="13">
                  <c:v>31.73</c:v>
                </c:pt>
                <c:pt idx="14">
                  <c:v>69.400000000000006</c:v>
                </c:pt>
                <c:pt idx="15">
                  <c:v>82.5</c:v>
                </c:pt>
                <c:pt idx="16">
                  <c:v>82.5</c:v>
                </c:pt>
                <c:pt idx="17">
                  <c:v>119.85</c:v>
                </c:pt>
                <c:pt idx="18">
                  <c:v>174.83</c:v>
                </c:pt>
                <c:pt idx="19">
                  <c:v>256.87</c:v>
                </c:pt>
                <c:pt idx="20">
                  <c:v>177.86</c:v>
                </c:pt>
                <c:pt idx="21">
                  <c:v>130.19999999999999</c:v>
                </c:pt>
                <c:pt idx="22">
                  <c:v>110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D77-4E7D-BED8-1B3FBC7CC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6953125" defaultRowHeight="16.149999999999999" customHeight="1" x14ac:dyDescent="0.3"/>
  <cols>
    <col min="1" max="1" width="42.2695312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26953125" style="5"/>
  </cols>
  <sheetData>
    <row r="1" spans="1:27" ht="40.15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45181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3">
      <c r="A4" s="16" t="s">
        <v>3</v>
      </c>
      <c r="B4" s="17">
        <v>59.838999999999999</v>
      </c>
      <c r="C4" s="18">
        <v>59.256</v>
      </c>
      <c r="D4" s="18">
        <v>90.64200000000001</v>
      </c>
      <c r="E4" s="18">
        <v>63.632000000000005</v>
      </c>
      <c r="F4" s="18">
        <v>58.761999999999993</v>
      </c>
      <c r="G4" s="18">
        <v>68.257999999999996</v>
      </c>
      <c r="H4" s="18">
        <v>39.021000000000008</v>
      </c>
      <c r="I4" s="18">
        <v>55.818999999999996</v>
      </c>
      <c r="J4" s="18">
        <v>62.980999999999995</v>
      </c>
      <c r="K4" s="18">
        <v>52.869000000000007</v>
      </c>
      <c r="L4" s="18">
        <v>49.073999999999991</v>
      </c>
      <c r="M4" s="18">
        <v>113.04799999999999</v>
      </c>
      <c r="N4" s="18">
        <v>118.148</v>
      </c>
      <c r="O4" s="18">
        <v>116.20799999999998</v>
      </c>
      <c r="P4" s="18">
        <v>46.897999999999996</v>
      </c>
      <c r="Q4" s="18">
        <v>25.398</v>
      </c>
      <c r="R4" s="18">
        <v>40.067999999999998</v>
      </c>
      <c r="S4" s="18">
        <v>40.975000000000009</v>
      </c>
      <c r="T4" s="18">
        <v>30.536999999999999</v>
      </c>
      <c r="U4" s="18">
        <v>32.844000000000001</v>
      </c>
      <c r="V4" s="18">
        <v>31.193999999999999</v>
      </c>
      <c r="W4" s="18">
        <v>25.455000000000002</v>
      </c>
      <c r="X4" s="18">
        <v>68.013000000000005</v>
      </c>
      <c r="Y4" s="18">
        <v>32.632999999999996</v>
      </c>
      <c r="Z4" s="19"/>
      <c r="AA4" s="20">
        <f>SUM(B4:Z4)</f>
        <v>1381.5719999999997</v>
      </c>
    </row>
    <row r="5" spans="1:27" ht="25.1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3">
      <c r="A7" s="26" t="s">
        <v>3</v>
      </c>
      <c r="B7" s="27">
        <v>104.9</v>
      </c>
      <c r="C7" s="28">
        <v>106.5</v>
      </c>
      <c r="D7" s="28">
        <v>100.61</v>
      </c>
      <c r="E7" s="28">
        <v>85.92</v>
      </c>
      <c r="F7" s="28">
        <v>94.64</v>
      </c>
      <c r="G7" s="28">
        <v>106.38</v>
      </c>
      <c r="H7" s="28">
        <v>115.12</v>
      </c>
      <c r="I7" s="28">
        <v>99.22</v>
      </c>
      <c r="J7" s="28">
        <v>78.900000000000006</v>
      </c>
      <c r="K7" s="28">
        <v>54.27</v>
      </c>
      <c r="L7" s="28">
        <v>60.6</v>
      </c>
      <c r="M7" s="28">
        <v>35.17</v>
      </c>
      <c r="N7" s="28">
        <v>20.399999999999999</v>
      </c>
      <c r="O7" s="28">
        <v>31.73</v>
      </c>
      <c r="P7" s="28">
        <v>69.400000000000006</v>
      </c>
      <c r="Q7" s="28">
        <v>82.5</v>
      </c>
      <c r="R7" s="28">
        <v>82.5</v>
      </c>
      <c r="S7" s="28">
        <v>119.85</v>
      </c>
      <c r="T7" s="28">
        <v>174.83</v>
      </c>
      <c r="U7" s="28">
        <v>256.87</v>
      </c>
      <c r="V7" s="28">
        <v>177.86</v>
      </c>
      <c r="W7" s="28">
        <v>130.19999999999999</v>
      </c>
      <c r="X7" s="28">
        <v>110</v>
      </c>
      <c r="Y7" s="28">
        <v>90</v>
      </c>
      <c r="Z7" s="29"/>
      <c r="AA7" s="30">
        <f>IF(SUM(B7:Z7)&lt;&gt;0,AVERAGEIF(B7:Z7,"&lt;&gt;"""),"")</f>
        <v>99.515416666666667</v>
      </c>
    </row>
    <row r="8" spans="1:27" ht="25.1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3">
      <c r="A12" s="50" t="s">
        <v>8</v>
      </c>
      <c r="B12" s="51">
        <v>34.783000000000001</v>
      </c>
      <c r="C12" s="52">
        <v>23.908999999999999</v>
      </c>
      <c r="D12" s="52">
        <v>36.896000000000001</v>
      </c>
      <c r="E12" s="52"/>
      <c r="F12" s="52"/>
      <c r="G12" s="52">
        <v>19.244</v>
      </c>
      <c r="H12" s="52"/>
      <c r="I12" s="52">
        <v>7.3120000000000003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9.1910000000000007</v>
      </c>
      <c r="Z12" s="53"/>
      <c r="AA12" s="54">
        <f t="shared" si="0"/>
        <v>131.33499999999998</v>
      </c>
    </row>
    <row r="13" spans="1:27" ht="25.1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3">
      <c r="A14" s="55" t="s">
        <v>10</v>
      </c>
      <c r="B14" s="56">
        <v>25.055999999999997</v>
      </c>
      <c r="C14" s="57">
        <v>35.249000000000002</v>
      </c>
      <c r="D14" s="57">
        <v>53.745999999999995</v>
      </c>
      <c r="E14" s="57">
        <v>63.632000000000005</v>
      </c>
      <c r="F14" s="57">
        <v>58.761999999999993</v>
      </c>
      <c r="G14" s="57">
        <v>49.013999999999996</v>
      </c>
      <c r="H14" s="57">
        <v>39.021000000000008</v>
      </c>
      <c r="I14" s="57">
        <v>48.506999999999998</v>
      </c>
      <c r="J14" s="57">
        <v>57.954999999999998</v>
      </c>
      <c r="K14" s="57">
        <v>52.44700000000001</v>
      </c>
      <c r="L14" s="57">
        <v>48.542999999999992</v>
      </c>
      <c r="M14" s="57">
        <v>111.80599999999998</v>
      </c>
      <c r="N14" s="57">
        <v>117.11799999999999</v>
      </c>
      <c r="O14" s="57">
        <v>114.13799999999999</v>
      </c>
      <c r="P14" s="57">
        <v>46.567999999999998</v>
      </c>
      <c r="Q14" s="57">
        <v>25.398</v>
      </c>
      <c r="R14" s="57">
        <v>40.067999999999998</v>
      </c>
      <c r="S14" s="57">
        <v>40.975000000000009</v>
      </c>
      <c r="T14" s="57">
        <v>30.536999999999999</v>
      </c>
      <c r="U14" s="57">
        <v>32.844000000000001</v>
      </c>
      <c r="V14" s="57">
        <v>31.193999999999999</v>
      </c>
      <c r="W14" s="57">
        <v>25.455000000000002</v>
      </c>
      <c r="X14" s="57">
        <v>23.413</v>
      </c>
      <c r="Y14" s="57">
        <v>23.442</v>
      </c>
      <c r="Z14" s="58"/>
      <c r="AA14" s="59">
        <f t="shared" si="0"/>
        <v>1194.8879999999999</v>
      </c>
    </row>
    <row r="15" spans="1:27" ht="25.1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59.838999999999999</v>
      </c>
      <c r="C16" s="62">
        <f t="shared" ref="C16:Z16" si="1">IF(LEN(C$2)&gt;0,SUM(C10:C15),"")</f>
        <v>59.158000000000001</v>
      </c>
      <c r="D16" s="62">
        <f t="shared" si="1"/>
        <v>90.641999999999996</v>
      </c>
      <c r="E16" s="62">
        <f t="shared" si="1"/>
        <v>63.632000000000005</v>
      </c>
      <c r="F16" s="62">
        <f t="shared" si="1"/>
        <v>58.761999999999993</v>
      </c>
      <c r="G16" s="62">
        <f t="shared" si="1"/>
        <v>68.257999999999996</v>
      </c>
      <c r="H16" s="62">
        <f t="shared" si="1"/>
        <v>39.021000000000008</v>
      </c>
      <c r="I16" s="62">
        <f t="shared" si="1"/>
        <v>55.818999999999996</v>
      </c>
      <c r="J16" s="62">
        <f t="shared" si="1"/>
        <v>57.954999999999998</v>
      </c>
      <c r="K16" s="62">
        <f t="shared" si="1"/>
        <v>52.44700000000001</v>
      </c>
      <c r="L16" s="62">
        <f t="shared" si="1"/>
        <v>48.542999999999992</v>
      </c>
      <c r="M16" s="62">
        <f t="shared" si="1"/>
        <v>111.80599999999998</v>
      </c>
      <c r="N16" s="62">
        <f t="shared" si="1"/>
        <v>117.11799999999999</v>
      </c>
      <c r="O16" s="62">
        <f t="shared" si="1"/>
        <v>114.13799999999999</v>
      </c>
      <c r="P16" s="62">
        <f t="shared" si="1"/>
        <v>46.567999999999998</v>
      </c>
      <c r="Q16" s="62">
        <f t="shared" si="1"/>
        <v>25.398</v>
      </c>
      <c r="R16" s="62">
        <f t="shared" si="1"/>
        <v>40.067999999999998</v>
      </c>
      <c r="S16" s="62">
        <f t="shared" si="1"/>
        <v>40.975000000000009</v>
      </c>
      <c r="T16" s="62">
        <f t="shared" si="1"/>
        <v>30.536999999999999</v>
      </c>
      <c r="U16" s="62">
        <f t="shared" si="1"/>
        <v>32.844000000000001</v>
      </c>
      <c r="V16" s="62">
        <f t="shared" si="1"/>
        <v>31.193999999999999</v>
      </c>
      <c r="W16" s="62">
        <f t="shared" si="1"/>
        <v>25.455000000000002</v>
      </c>
      <c r="X16" s="62">
        <f t="shared" si="1"/>
        <v>23.413</v>
      </c>
      <c r="Y16" s="62">
        <f t="shared" si="1"/>
        <v>32.633000000000003</v>
      </c>
      <c r="Z16" s="63" t="str">
        <f t="shared" si="1"/>
        <v/>
      </c>
      <c r="AA16" s="64">
        <f>SUM(AA10:AA15)</f>
        <v>1326.223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3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0.69499999999999995</v>
      </c>
      <c r="K20" s="77"/>
      <c r="L20" s="77"/>
      <c r="M20" s="77">
        <v>1.03</v>
      </c>
      <c r="N20" s="77">
        <v>1.03</v>
      </c>
      <c r="O20" s="77">
        <v>2.0699999999999998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4.8249999999999993</v>
      </c>
    </row>
    <row r="21" spans="1:27" ht="25.15" customHeight="1" x14ac:dyDescent="0.3">
      <c r="A21" s="75" t="s">
        <v>16</v>
      </c>
      <c r="B21" s="80"/>
      <c r="C21" s="81">
        <v>9.8000000000000004E-2</v>
      </c>
      <c r="D21" s="81"/>
      <c r="E21" s="81"/>
      <c r="F21" s="81"/>
      <c r="G21" s="81"/>
      <c r="H21" s="81"/>
      <c r="I21" s="81"/>
      <c r="J21" s="81">
        <v>4.3310000000000004</v>
      </c>
      <c r="K21" s="81">
        <v>0.42199999999999999</v>
      </c>
      <c r="L21" s="81">
        <v>0.53100000000000003</v>
      </c>
      <c r="M21" s="81">
        <v>0.21199999999999999</v>
      </c>
      <c r="N21" s="81"/>
      <c r="O21" s="81"/>
      <c r="P21" s="81">
        <v>0.33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5.9239999999999995</v>
      </c>
    </row>
    <row r="22" spans="1:27" ht="25.1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9.8000000000000004E-2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5.0260000000000007</v>
      </c>
      <c r="K25" s="88">
        <f t="shared" si="3"/>
        <v>0.42199999999999999</v>
      </c>
      <c r="L25" s="88">
        <f t="shared" si="3"/>
        <v>0.53100000000000003</v>
      </c>
      <c r="M25" s="88">
        <f t="shared" si="3"/>
        <v>1.242</v>
      </c>
      <c r="N25" s="88">
        <f t="shared" si="3"/>
        <v>1.03</v>
      </c>
      <c r="O25" s="88">
        <f t="shared" si="3"/>
        <v>2.0699999999999998</v>
      </c>
      <c r="P25" s="88">
        <f t="shared" si="3"/>
        <v>0.33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10.748999999999999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3">
      <c r="A29" s="75" t="s">
        <v>23</v>
      </c>
      <c r="B29" s="76">
        <v>59.838999999999999</v>
      </c>
      <c r="C29" s="77">
        <v>59.256</v>
      </c>
      <c r="D29" s="77">
        <v>90.641999999999996</v>
      </c>
      <c r="E29" s="77">
        <v>63.631999999999998</v>
      </c>
      <c r="F29" s="77">
        <v>58.762</v>
      </c>
      <c r="G29" s="77">
        <v>68.257999999999996</v>
      </c>
      <c r="H29" s="77">
        <v>39.021000000000001</v>
      </c>
      <c r="I29" s="77">
        <v>55.819000000000003</v>
      </c>
      <c r="J29" s="77">
        <v>62.981000000000002</v>
      </c>
      <c r="K29" s="77">
        <v>52.869</v>
      </c>
      <c r="L29" s="77">
        <v>49.073999999999998</v>
      </c>
      <c r="M29" s="77">
        <v>113.048</v>
      </c>
      <c r="N29" s="77">
        <v>118.148</v>
      </c>
      <c r="O29" s="77">
        <v>116.208</v>
      </c>
      <c r="P29" s="77">
        <v>46.898000000000003</v>
      </c>
      <c r="Q29" s="77">
        <v>25.398</v>
      </c>
      <c r="R29" s="77">
        <v>40.067999999999998</v>
      </c>
      <c r="S29" s="77">
        <v>40.975000000000001</v>
      </c>
      <c r="T29" s="77">
        <v>30.536999999999999</v>
      </c>
      <c r="U29" s="77">
        <v>32.844000000000001</v>
      </c>
      <c r="V29" s="77">
        <v>31.193999999999999</v>
      </c>
      <c r="W29" s="77">
        <v>25.454999999999998</v>
      </c>
      <c r="X29" s="77">
        <v>23.413</v>
      </c>
      <c r="Y29" s="77">
        <v>32.633000000000003</v>
      </c>
      <c r="Z29" s="78"/>
      <c r="AA29" s="79">
        <f>SUM(B29:Z29)</f>
        <v>1336.9719999999998</v>
      </c>
    </row>
    <row r="30" spans="1:27" ht="25.1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25</v>
      </c>
      <c r="B31" s="61">
        <f>IF(LEN(B$2)&gt;0,SUM(B28:B30),"")</f>
        <v>59.838999999999999</v>
      </c>
      <c r="C31" s="62">
        <f t="shared" ref="C31:Z31" si="4">IF(LEN(C$2)&gt;0,SUM(C28:C30),"")</f>
        <v>59.256</v>
      </c>
      <c r="D31" s="62">
        <f t="shared" si="4"/>
        <v>90.641999999999996</v>
      </c>
      <c r="E31" s="62">
        <f t="shared" si="4"/>
        <v>63.631999999999998</v>
      </c>
      <c r="F31" s="62">
        <f t="shared" si="4"/>
        <v>58.762</v>
      </c>
      <c r="G31" s="62">
        <f t="shared" si="4"/>
        <v>68.257999999999996</v>
      </c>
      <c r="H31" s="62">
        <f t="shared" si="4"/>
        <v>39.021000000000001</v>
      </c>
      <c r="I31" s="62">
        <f t="shared" si="4"/>
        <v>55.819000000000003</v>
      </c>
      <c r="J31" s="62">
        <f t="shared" si="4"/>
        <v>62.981000000000002</v>
      </c>
      <c r="K31" s="62">
        <f t="shared" si="4"/>
        <v>52.869</v>
      </c>
      <c r="L31" s="62">
        <f t="shared" si="4"/>
        <v>49.073999999999998</v>
      </c>
      <c r="M31" s="62">
        <f t="shared" si="4"/>
        <v>113.048</v>
      </c>
      <c r="N31" s="62">
        <f t="shared" si="4"/>
        <v>118.148</v>
      </c>
      <c r="O31" s="62">
        <f t="shared" si="4"/>
        <v>116.208</v>
      </c>
      <c r="P31" s="62">
        <f t="shared" si="4"/>
        <v>46.898000000000003</v>
      </c>
      <c r="Q31" s="62">
        <f t="shared" si="4"/>
        <v>25.398</v>
      </c>
      <c r="R31" s="62">
        <f t="shared" si="4"/>
        <v>40.067999999999998</v>
      </c>
      <c r="S31" s="62">
        <f t="shared" si="4"/>
        <v>40.975000000000001</v>
      </c>
      <c r="T31" s="62">
        <f t="shared" si="4"/>
        <v>30.536999999999999</v>
      </c>
      <c r="U31" s="62">
        <f t="shared" si="4"/>
        <v>32.844000000000001</v>
      </c>
      <c r="V31" s="62">
        <f t="shared" si="4"/>
        <v>31.193999999999999</v>
      </c>
      <c r="W31" s="62">
        <f t="shared" si="4"/>
        <v>25.454999999999998</v>
      </c>
      <c r="X31" s="62">
        <f t="shared" si="4"/>
        <v>23.413</v>
      </c>
      <c r="Y31" s="62">
        <f t="shared" si="4"/>
        <v>32.633000000000003</v>
      </c>
      <c r="Z31" s="63" t="str">
        <f t="shared" si="4"/>
        <v/>
      </c>
      <c r="AA31" s="64">
        <f>SUM(AA28:AA30)</f>
        <v>1336.9719999999998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3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3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44.6</v>
      </c>
      <c r="Y38" s="99"/>
      <c r="Z38" s="100"/>
      <c r="AA38" s="79">
        <f t="shared" si="5"/>
        <v>44.6</v>
      </c>
    </row>
    <row r="39" spans="1:27" ht="30" customHeight="1" thickBot="1" x14ac:dyDescent="0.3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44.6</v>
      </c>
      <c r="Y39" s="88">
        <f t="shared" si="6"/>
        <v>0</v>
      </c>
      <c r="Z39" s="89" t="str">
        <f t="shared" si="6"/>
        <v/>
      </c>
      <c r="AA39" s="90">
        <f t="shared" si="5"/>
        <v>44.6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3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3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44.6</v>
      </c>
      <c r="Y46" s="99"/>
      <c r="Z46" s="100"/>
      <c r="AA46" s="79">
        <f t="shared" si="7"/>
        <v>44.6</v>
      </c>
    </row>
    <row r="47" spans="1:27" ht="25.15" customHeight="1" x14ac:dyDescent="0.3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44.6</v>
      </c>
      <c r="Y48" s="88">
        <f t="shared" si="8"/>
        <v>0</v>
      </c>
      <c r="Z48" s="89" t="str">
        <f t="shared" si="8"/>
        <v/>
      </c>
      <c r="AA48" s="90">
        <f t="shared" si="7"/>
        <v>44.6</v>
      </c>
    </row>
    <row r="49" spans="1:27" ht="16.149999999999999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35">
      <c r="A51" s="86" t="s">
        <v>25</v>
      </c>
      <c r="B51" s="87">
        <f t="shared" ref="B51:Z51" si="10">IF(LEN(B$2)&gt;0,B16+B25+B39,"")</f>
        <v>59.838999999999999</v>
      </c>
      <c r="C51" s="88">
        <f t="shared" si="10"/>
        <v>59.256</v>
      </c>
      <c r="D51" s="88">
        <f t="shared" si="10"/>
        <v>90.641999999999996</v>
      </c>
      <c r="E51" s="88">
        <f t="shared" si="10"/>
        <v>63.632000000000005</v>
      </c>
      <c r="F51" s="88">
        <f t="shared" si="10"/>
        <v>58.761999999999993</v>
      </c>
      <c r="G51" s="88">
        <f t="shared" si="10"/>
        <v>68.257999999999996</v>
      </c>
      <c r="H51" s="88">
        <f t="shared" si="10"/>
        <v>39.021000000000008</v>
      </c>
      <c r="I51" s="88">
        <f t="shared" si="10"/>
        <v>55.818999999999996</v>
      </c>
      <c r="J51" s="88">
        <f t="shared" si="10"/>
        <v>62.981000000000002</v>
      </c>
      <c r="K51" s="88">
        <f t="shared" si="10"/>
        <v>52.869000000000007</v>
      </c>
      <c r="L51" s="88">
        <f t="shared" si="10"/>
        <v>49.073999999999991</v>
      </c>
      <c r="M51" s="88">
        <f t="shared" si="10"/>
        <v>113.04799999999999</v>
      </c>
      <c r="N51" s="88">
        <f t="shared" si="10"/>
        <v>118.148</v>
      </c>
      <c r="O51" s="88">
        <f t="shared" si="10"/>
        <v>116.20799999999998</v>
      </c>
      <c r="P51" s="88">
        <f t="shared" si="10"/>
        <v>46.897999999999996</v>
      </c>
      <c r="Q51" s="88">
        <f t="shared" si="10"/>
        <v>25.398</v>
      </c>
      <c r="R51" s="88">
        <f t="shared" si="10"/>
        <v>40.067999999999998</v>
      </c>
      <c r="S51" s="88">
        <f t="shared" si="10"/>
        <v>40.975000000000009</v>
      </c>
      <c r="T51" s="88">
        <f t="shared" si="10"/>
        <v>30.536999999999999</v>
      </c>
      <c r="U51" s="88">
        <f t="shared" si="10"/>
        <v>32.844000000000001</v>
      </c>
      <c r="V51" s="88">
        <f t="shared" si="10"/>
        <v>31.193999999999999</v>
      </c>
      <c r="W51" s="88">
        <f t="shared" si="10"/>
        <v>25.455000000000002</v>
      </c>
      <c r="X51" s="88">
        <f t="shared" si="10"/>
        <v>68.013000000000005</v>
      </c>
      <c r="Y51" s="88">
        <f t="shared" si="10"/>
        <v>32.633000000000003</v>
      </c>
      <c r="Z51" s="89" t="str">
        <f t="shared" si="10"/>
        <v/>
      </c>
      <c r="AA51" s="104">
        <f>SUM(B51:Z51)</f>
        <v>1381.5719999999997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6953125" defaultRowHeight="14" x14ac:dyDescent="0.3"/>
  <cols>
    <col min="1" max="1" width="42.2695312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26953125" style="5"/>
  </cols>
  <sheetData>
    <row r="1" spans="1:27" ht="40.15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45181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3">
      <c r="A4" s="16" t="s">
        <v>3</v>
      </c>
      <c r="B4" s="17">
        <v>59.838999999999999</v>
      </c>
      <c r="C4" s="18">
        <v>59.262</v>
      </c>
      <c r="D4" s="18">
        <v>90.641999999999996</v>
      </c>
      <c r="E4" s="18">
        <v>63.632000000000005</v>
      </c>
      <c r="F4" s="18">
        <v>58.762</v>
      </c>
      <c r="G4" s="18">
        <v>68.231000000000009</v>
      </c>
      <c r="H4" s="18">
        <v>39.015000000000001</v>
      </c>
      <c r="I4" s="18">
        <v>55.819000000000003</v>
      </c>
      <c r="J4" s="18">
        <v>62.981000000000002</v>
      </c>
      <c r="K4" s="18">
        <v>52.869</v>
      </c>
      <c r="L4" s="18">
        <v>49.074000000000005</v>
      </c>
      <c r="M4" s="18">
        <v>113.048</v>
      </c>
      <c r="N4" s="18">
        <v>118.14799999999998</v>
      </c>
      <c r="O4" s="18">
        <v>116.208</v>
      </c>
      <c r="P4" s="18">
        <v>46.897999999999996</v>
      </c>
      <c r="Q4" s="18">
        <v>25.397999999999996</v>
      </c>
      <c r="R4" s="18">
        <v>40.067999999999998</v>
      </c>
      <c r="S4" s="18">
        <v>41.000999999999998</v>
      </c>
      <c r="T4" s="18">
        <v>30.536999999999999</v>
      </c>
      <c r="U4" s="18">
        <v>32.844000000000001</v>
      </c>
      <c r="V4" s="18">
        <v>31.193999999999996</v>
      </c>
      <c r="W4" s="18">
        <v>25.42</v>
      </c>
      <c r="X4" s="18">
        <v>68.052999999999997</v>
      </c>
      <c r="Y4" s="18">
        <v>32.633000000000003</v>
      </c>
      <c r="Z4" s="19"/>
      <c r="AA4" s="20">
        <f>SUM(B4:Z4)</f>
        <v>1381.5759999999998</v>
      </c>
    </row>
    <row r="5" spans="1:27" ht="25.1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3">
      <c r="A7" s="26" t="s">
        <v>3</v>
      </c>
      <c r="B7" s="27">
        <v>104.9</v>
      </c>
      <c r="C7" s="28">
        <v>106.5</v>
      </c>
      <c r="D7" s="28">
        <v>100.61</v>
      </c>
      <c r="E7" s="28">
        <v>85.92</v>
      </c>
      <c r="F7" s="28">
        <v>94.64</v>
      </c>
      <c r="G7" s="28">
        <v>106.38</v>
      </c>
      <c r="H7" s="28">
        <v>115.12</v>
      </c>
      <c r="I7" s="28">
        <v>99.22</v>
      </c>
      <c r="J7" s="28">
        <v>78.900000000000006</v>
      </c>
      <c r="K7" s="28">
        <v>54.27</v>
      </c>
      <c r="L7" s="28">
        <v>60.6</v>
      </c>
      <c r="M7" s="28">
        <v>35.17</v>
      </c>
      <c r="N7" s="28">
        <v>20.399999999999999</v>
      </c>
      <c r="O7" s="28">
        <v>31.73</v>
      </c>
      <c r="P7" s="28">
        <v>69.400000000000006</v>
      </c>
      <c r="Q7" s="28">
        <v>82.5</v>
      </c>
      <c r="R7" s="28">
        <v>82.5</v>
      </c>
      <c r="S7" s="28">
        <v>119.85</v>
      </c>
      <c r="T7" s="28">
        <v>174.83</v>
      </c>
      <c r="U7" s="28">
        <v>256.87</v>
      </c>
      <c r="V7" s="28">
        <v>177.86</v>
      </c>
      <c r="W7" s="28">
        <v>130.19999999999999</v>
      </c>
      <c r="X7" s="28">
        <v>110</v>
      </c>
      <c r="Y7" s="28">
        <v>90</v>
      </c>
      <c r="Z7" s="29"/>
      <c r="AA7" s="30">
        <f>IF(SUM(B7:Z7)&lt;&gt;0,AVERAGEIF(B7:Z7,"&lt;&gt;"""),"")</f>
        <v>99.515416666666667</v>
      </c>
    </row>
    <row r="8" spans="1:27" ht="25.1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18.611999999999998</v>
      </c>
      <c r="N12" s="52">
        <v>6.9539999999999997</v>
      </c>
      <c r="O12" s="52">
        <v>60.097999999999999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85.664000000000001</v>
      </c>
    </row>
    <row r="13" spans="1:27" ht="25.1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3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1.411</v>
      </c>
      <c r="K14" s="57">
        <v>2.867</v>
      </c>
      <c r="L14" s="57">
        <v>2.59</v>
      </c>
      <c r="M14" s="57">
        <v>0.13300000000000001</v>
      </c>
      <c r="N14" s="57">
        <v>0.27200000000000002</v>
      </c>
      <c r="O14" s="57">
        <v>0.27200000000000002</v>
      </c>
      <c r="P14" s="57">
        <v>2.7909999999999999</v>
      </c>
      <c r="Q14" s="57">
        <v>3.8010000000000002</v>
      </c>
      <c r="R14" s="57">
        <v>18.765999999999998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32.902999999999999</v>
      </c>
    </row>
    <row r="15" spans="1:27" ht="25.1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1.411</v>
      </c>
      <c r="K16" s="62">
        <f t="shared" si="1"/>
        <v>2.867</v>
      </c>
      <c r="L16" s="62">
        <f t="shared" si="1"/>
        <v>2.59</v>
      </c>
      <c r="M16" s="62">
        <f t="shared" si="1"/>
        <v>18.744999999999997</v>
      </c>
      <c r="N16" s="62">
        <f t="shared" si="1"/>
        <v>7.226</v>
      </c>
      <c r="O16" s="62">
        <f t="shared" si="1"/>
        <v>60.37</v>
      </c>
      <c r="P16" s="62">
        <f t="shared" si="1"/>
        <v>2.7909999999999999</v>
      </c>
      <c r="Q16" s="62">
        <f t="shared" si="1"/>
        <v>3.8010000000000002</v>
      </c>
      <c r="R16" s="62">
        <f t="shared" si="1"/>
        <v>18.765999999999998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118.56700000000001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40.792999999999999</v>
      </c>
      <c r="O19" s="72">
        <v>6.7939999999999996</v>
      </c>
      <c r="P19" s="72"/>
      <c r="Q19" s="72"/>
      <c r="R19" s="72"/>
      <c r="S19" s="72"/>
      <c r="T19" s="72"/>
      <c r="U19" s="72">
        <v>1</v>
      </c>
      <c r="V19" s="72">
        <v>1</v>
      </c>
      <c r="W19" s="72"/>
      <c r="X19" s="72">
        <v>0.5</v>
      </c>
      <c r="Y19" s="72"/>
      <c r="Z19" s="73"/>
      <c r="AA19" s="74">
        <f t="shared" ref="AA19:AA24" si="2">SUM(B19:Z19)</f>
        <v>50.086999999999996</v>
      </c>
    </row>
    <row r="20" spans="1:27" ht="25.15" customHeight="1" x14ac:dyDescent="0.3">
      <c r="A20" s="75" t="s">
        <v>15</v>
      </c>
      <c r="B20" s="76">
        <v>12.039</v>
      </c>
      <c r="C20" s="77">
        <v>11.270999999999999</v>
      </c>
      <c r="D20" s="77">
        <v>17.127000000000002</v>
      </c>
      <c r="E20" s="77">
        <v>27.14</v>
      </c>
      <c r="F20" s="77">
        <v>24.786000000000001</v>
      </c>
      <c r="G20" s="77">
        <v>14.4</v>
      </c>
      <c r="H20" s="77">
        <v>15.459000000000001</v>
      </c>
      <c r="I20" s="77">
        <v>17.074000000000002</v>
      </c>
      <c r="J20" s="77">
        <v>17.617000000000001</v>
      </c>
      <c r="K20" s="77">
        <v>17.401000000000003</v>
      </c>
      <c r="L20" s="77">
        <v>17.448</v>
      </c>
      <c r="M20" s="77">
        <v>53.935000000000002</v>
      </c>
      <c r="N20" s="77">
        <v>35.941000000000003</v>
      </c>
      <c r="O20" s="77">
        <v>21.869999999999997</v>
      </c>
      <c r="P20" s="77">
        <v>9.2999999999999999E-2</v>
      </c>
      <c r="Q20" s="77">
        <v>7.8E-2</v>
      </c>
      <c r="R20" s="77">
        <v>7.2999999999999995E-2</v>
      </c>
      <c r="S20" s="77">
        <v>7.0000000000000007E-2</v>
      </c>
      <c r="T20" s="77">
        <v>5.88</v>
      </c>
      <c r="U20" s="77">
        <v>5.8870000000000005</v>
      </c>
      <c r="V20" s="77">
        <v>10.218</v>
      </c>
      <c r="W20" s="77">
        <v>1.3069999999999999</v>
      </c>
      <c r="X20" s="77">
        <v>6.9950000000000001</v>
      </c>
      <c r="Y20" s="77">
        <v>5.1999999999999998E-2</v>
      </c>
      <c r="Z20" s="78"/>
      <c r="AA20" s="79">
        <f t="shared" si="2"/>
        <v>334.16100000000006</v>
      </c>
    </row>
    <row r="21" spans="1:27" ht="25.15" customHeight="1" x14ac:dyDescent="0.3">
      <c r="A21" s="75" t="s">
        <v>16</v>
      </c>
      <c r="B21" s="80">
        <v>47.8</v>
      </c>
      <c r="C21" s="81">
        <v>36.291000000000004</v>
      </c>
      <c r="D21" s="81">
        <v>33.114999999999995</v>
      </c>
      <c r="E21" s="81">
        <v>36.492000000000004</v>
      </c>
      <c r="F21" s="81">
        <v>33.975999999999999</v>
      </c>
      <c r="G21" s="81">
        <v>37.830999999999996</v>
      </c>
      <c r="H21" s="81">
        <v>19.856000000000002</v>
      </c>
      <c r="I21" s="81">
        <v>38.744999999999997</v>
      </c>
      <c r="J21" s="81">
        <v>43.953000000000003</v>
      </c>
      <c r="K21" s="81">
        <v>32.600999999999999</v>
      </c>
      <c r="L21" s="81">
        <v>29.036000000000001</v>
      </c>
      <c r="M21" s="81">
        <v>40.367999999999995</v>
      </c>
      <c r="N21" s="81">
        <v>34.188000000000002</v>
      </c>
      <c r="O21" s="81">
        <v>27.173999999999999</v>
      </c>
      <c r="P21" s="81">
        <v>44.013999999999996</v>
      </c>
      <c r="Q21" s="81">
        <v>21.518999999999998</v>
      </c>
      <c r="R21" s="81">
        <v>21.228999999999999</v>
      </c>
      <c r="S21" s="81">
        <v>23.931000000000001</v>
      </c>
      <c r="T21" s="81">
        <v>24.656999999999996</v>
      </c>
      <c r="U21" s="81">
        <v>25.957000000000001</v>
      </c>
      <c r="V21" s="81">
        <v>19.975999999999999</v>
      </c>
      <c r="W21" s="81">
        <v>19.913</v>
      </c>
      <c r="X21" s="81">
        <v>60.558</v>
      </c>
      <c r="Y21" s="81">
        <v>32.581000000000003</v>
      </c>
      <c r="Z21" s="78"/>
      <c r="AA21" s="79">
        <f t="shared" si="2"/>
        <v>785.76100000000008</v>
      </c>
    </row>
    <row r="22" spans="1:27" ht="25.1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 t="shared" ref="B25:AA25" si="3">SUM(B19:B24)</f>
        <v>59.838999999999999</v>
      </c>
      <c r="C25" s="88">
        <f t="shared" si="3"/>
        <v>47.562000000000005</v>
      </c>
      <c r="D25" s="88">
        <f t="shared" si="3"/>
        <v>50.241999999999997</v>
      </c>
      <c r="E25" s="88">
        <f t="shared" si="3"/>
        <v>63.632000000000005</v>
      </c>
      <c r="F25" s="88">
        <f t="shared" si="3"/>
        <v>58.762</v>
      </c>
      <c r="G25" s="88">
        <f t="shared" si="3"/>
        <v>52.230999999999995</v>
      </c>
      <c r="H25" s="88">
        <f t="shared" si="3"/>
        <v>35.315000000000005</v>
      </c>
      <c r="I25" s="88">
        <f t="shared" si="3"/>
        <v>55.819000000000003</v>
      </c>
      <c r="J25" s="88">
        <f t="shared" si="3"/>
        <v>61.570000000000007</v>
      </c>
      <c r="K25" s="88">
        <f t="shared" si="3"/>
        <v>50.002000000000002</v>
      </c>
      <c r="L25" s="88">
        <f t="shared" si="3"/>
        <v>46.484000000000002</v>
      </c>
      <c r="M25" s="88">
        <f t="shared" si="3"/>
        <v>94.302999999999997</v>
      </c>
      <c r="N25" s="88">
        <f t="shared" si="3"/>
        <v>110.92200000000001</v>
      </c>
      <c r="O25" s="88">
        <f t="shared" si="3"/>
        <v>55.837999999999994</v>
      </c>
      <c r="P25" s="88">
        <f t="shared" si="3"/>
        <v>44.106999999999999</v>
      </c>
      <c r="Q25" s="88">
        <f t="shared" si="3"/>
        <v>21.596999999999998</v>
      </c>
      <c r="R25" s="88">
        <f t="shared" si="3"/>
        <v>21.302</v>
      </c>
      <c r="S25" s="88">
        <f t="shared" si="3"/>
        <v>24.001000000000001</v>
      </c>
      <c r="T25" s="88">
        <f t="shared" si="3"/>
        <v>30.536999999999995</v>
      </c>
      <c r="U25" s="88">
        <f t="shared" si="3"/>
        <v>32.844000000000001</v>
      </c>
      <c r="V25" s="88">
        <f t="shared" si="3"/>
        <v>31.193999999999999</v>
      </c>
      <c r="W25" s="88">
        <f t="shared" si="3"/>
        <v>21.22</v>
      </c>
      <c r="X25" s="88">
        <f t="shared" si="3"/>
        <v>68.052999999999997</v>
      </c>
      <c r="Y25" s="88">
        <f t="shared" si="3"/>
        <v>32.633000000000003</v>
      </c>
      <c r="Z25" s="89">
        <f t="shared" si="3"/>
        <v>0</v>
      </c>
      <c r="AA25" s="90">
        <f t="shared" si="3"/>
        <v>1170.009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3">
      <c r="A29" s="75" t="s">
        <v>23</v>
      </c>
      <c r="B29" s="76">
        <v>59.838999999999999</v>
      </c>
      <c r="C29" s="77">
        <v>47.561999999999998</v>
      </c>
      <c r="D29" s="77">
        <v>50.241999999999997</v>
      </c>
      <c r="E29" s="77">
        <v>63.631999999999998</v>
      </c>
      <c r="F29" s="77">
        <v>58.762</v>
      </c>
      <c r="G29" s="77">
        <v>52.231000000000002</v>
      </c>
      <c r="H29" s="77">
        <v>35.314999999999998</v>
      </c>
      <c r="I29" s="77">
        <v>55.819000000000003</v>
      </c>
      <c r="J29" s="77">
        <v>62.981000000000002</v>
      </c>
      <c r="K29" s="77">
        <v>52.869</v>
      </c>
      <c r="L29" s="77">
        <v>49.073999999999998</v>
      </c>
      <c r="M29" s="77">
        <v>113.048</v>
      </c>
      <c r="N29" s="77">
        <v>118.148</v>
      </c>
      <c r="O29" s="77">
        <v>116.208</v>
      </c>
      <c r="P29" s="77">
        <v>46.898000000000003</v>
      </c>
      <c r="Q29" s="77">
        <v>25.398</v>
      </c>
      <c r="R29" s="77">
        <v>40.067999999999998</v>
      </c>
      <c r="S29" s="77">
        <v>24.001000000000001</v>
      </c>
      <c r="T29" s="77">
        <v>30.536999999999999</v>
      </c>
      <c r="U29" s="77">
        <v>32.844000000000001</v>
      </c>
      <c r="V29" s="77">
        <v>31.193999999999999</v>
      </c>
      <c r="W29" s="77">
        <v>21.22</v>
      </c>
      <c r="X29" s="77">
        <v>68.052999999999997</v>
      </c>
      <c r="Y29" s="77">
        <v>32.633000000000003</v>
      </c>
      <c r="Z29" s="78"/>
      <c r="AA29" s="79">
        <f>SUM(B29:Z29)</f>
        <v>1288.5760000000002</v>
      </c>
    </row>
    <row r="30" spans="1:27" ht="25.1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38</v>
      </c>
      <c r="B31" s="61">
        <f t="shared" ref="B31:AA31" si="4">SUM(B28:B30)</f>
        <v>59.838999999999999</v>
      </c>
      <c r="C31" s="62">
        <f t="shared" si="4"/>
        <v>47.561999999999998</v>
      </c>
      <c r="D31" s="62">
        <f t="shared" si="4"/>
        <v>50.241999999999997</v>
      </c>
      <c r="E31" s="62">
        <f t="shared" si="4"/>
        <v>63.631999999999998</v>
      </c>
      <c r="F31" s="62">
        <f t="shared" si="4"/>
        <v>58.762</v>
      </c>
      <c r="G31" s="62">
        <f t="shared" si="4"/>
        <v>52.231000000000002</v>
      </c>
      <c r="H31" s="62">
        <f t="shared" si="4"/>
        <v>35.314999999999998</v>
      </c>
      <c r="I31" s="62">
        <f t="shared" si="4"/>
        <v>55.819000000000003</v>
      </c>
      <c r="J31" s="62">
        <f t="shared" si="4"/>
        <v>62.981000000000002</v>
      </c>
      <c r="K31" s="62">
        <f t="shared" si="4"/>
        <v>52.869</v>
      </c>
      <c r="L31" s="62">
        <f t="shared" si="4"/>
        <v>49.073999999999998</v>
      </c>
      <c r="M31" s="62">
        <f t="shared" si="4"/>
        <v>113.048</v>
      </c>
      <c r="N31" s="62">
        <f t="shared" si="4"/>
        <v>118.148</v>
      </c>
      <c r="O31" s="62">
        <f t="shared" si="4"/>
        <v>116.208</v>
      </c>
      <c r="P31" s="62">
        <f t="shared" si="4"/>
        <v>46.898000000000003</v>
      </c>
      <c r="Q31" s="62">
        <f t="shared" si="4"/>
        <v>25.398</v>
      </c>
      <c r="R31" s="62">
        <f t="shared" si="4"/>
        <v>40.067999999999998</v>
      </c>
      <c r="S31" s="62">
        <f t="shared" si="4"/>
        <v>24.001000000000001</v>
      </c>
      <c r="T31" s="62">
        <f t="shared" si="4"/>
        <v>30.536999999999999</v>
      </c>
      <c r="U31" s="62">
        <f t="shared" si="4"/>
        <v>32.844000000000001</v>
      </c>
      <c r="V31" s="62">
        <f t="shared" si="4"/>
        <v>31.193999999999999</v>
      </c>
      <c r="W31" s="62">
        <f t="shared" si="4"/>
        <v>21.22</v>
      </c>
      <c r="X31" s="62">
        <f t="shared" si="4"/>
        <v>68.052999999999997</v>
      </c>
      <c r="Y31" s="62">
        <f t="shared" si="4"/>
        <v>32.633000000000003</v>
      </c>
      <c r="Z31" s="63">
        <f t="shared" si="4"/>
        <v>0</v>
      </c>
      <c r="AA31" s="64">
        <f t="shared" si="4"/>
        <v>1288.5760000000002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3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3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3">
      <c r="A38" s="97" t="s">
        <v>44</v>
      </c>
      <c r="B38" s="98"/>
      <c r="C38" s="99">
        <v>11.7</v>
      </c>
      <c r="D38" s="99">
        <v>40.4</v>
      </c>
      <c r="E38" s="99"/>
      <c r="F38" s="99"/>
      <c r="G38" s="99">
        <v>16</v>
      </c>
      <c r="H38" s="99">
        <v>3.7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17</v>
      </c>
      <c r="T38" s="99"/>
      <c r="U38" s="99"/>
      <c r="V38" s="99"/>
      <c r="W38" s="99">
        <v>4.2</v>
      </c>
      <c r="X38" s="99"/>
      <c r="Y38" s="99"/>
      <c r="Z38" s="100"/>
      <c r="AA38" s="79">
        <f t="shared" si="5"/>
        <v>93</v>
      </c>
    </row>
    <row r="39" spans="1:27" ht="30" customHeight="1" thickBot="1" x14ac:dyDescent="0.35">
      <c r="A39" s="86" t="s">
        <v>45</v>
      </c>
      <c r="B39" s="87">
        <f t="shared" ref="B39:Z39" si="6">SUM(B34:B38)</f>
        <v>0</v>
      </c>
      <c r="C39" s="88">
        <f t="shared" si="6"/>
        <v>11.7</v>
      </c>
      <c r="D39" s="88">
        <f t="shared" si="6"/>
        <v>40.4</v>
      </c>
      <c r="E39" s="88">
        <f t="shared" si="6"/>
        <v>0</v>
      </c>
      <c r="F39" s="88">
        <f t="shared" si="6"/>
        <v>0</v>
      </c>
      <c r="G39" s="88">
        <f t="shared" si="6"/>
        <v>16</v>
      </c>
      <c r="H39" s="88">
        <f t="shared" si="6"/>
        <v>3.7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4.2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93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3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3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3">
      <c r="A46" s="97" t="s">
        <v>44</v>
      </c>
      <c r="B46" s="98"/>
      <c r="C46" s="99">
        <v>11.7</v>
      </c>
      <c r="D46" s="99">
        <v>40.4</v>
      </c>
      <c r="E46" s="99"/>
      <c r="F46" s="99"/>
      <c r="G46" s="99">
        <v>16</v>
      </c>
      <c r="H46" s="99">
        <v>3.7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17</v>
      </c>
      <c r="T46" s="99"/>
      <c r="U46" s="99"/>
      <c r="V46" s="99"/>
      <c r="W46" s="99">
        <v>4.2</v>
      </c>
      <c r="X46" s="99"/>
      <c r="Y46" s="99"/>
      <c r="Z46" s="100"/>
      <c r="AA46" s="79">
        <f t="shared" si="7"/>
        <v>93</v>
      </c>
    </row>
    <row r="47" spans="1:27" ht="25.15" customHeight="1" x14ac:dyDescent="0.3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48</v>
      </c>
      <c r="B48" s="87">
        <f>SUM(B42:B47)</f>
        <v>0</v>
      </c>
      <c r="C48" s="88">
        <f t="shared" ref="C48:Z48" si="8">SUM(C42:C47)</f>
        <v>11.7</v>
      </c>
      <c r="D48" s="88">
        <f t="shared" si="8"/>
        <v>40.4</v>
      </c>
      <c r="E48" s="88">
        <f t="shared" si="8"/>
        <v>0</v>
      </c>
      <c r="F48" s="88">
        <f t="shared" si="8"/>
        <v>0</v>
      </c>
      <c r="G48" s="88">
        <f t="shared" si="8"/>
        <v>16</v>
      </c>
      <c r="H48" s="88">
        <f t="shared" si="8"/>
        <v>3.7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4.2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93</v>
      </c>
    </row>
    <row r="49" spans="1:27" ht="16.149999999999999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35">
      <c r="A51" s="86" t="s">
        <v>38</v>
      </c>
      <c r="B51" s="87">
        <f t="shared" ref="B51:Z51" si="10">SUM(B10:B15)+B25+B39</f>
        <v>59.838999999999999</v>
      </c>
      <c r="C51" s="88">
        <f t="shared" si="10"/>
        <v>59.262</v>
      </c>
      <c r="D51" s="88">
        <f t="shared" si="10"/>
        <v>90.641999999999996</v>
      </c>
      <c r="E51" s="88">
        <f t="shared" si="10"/>
        <v>63.632000000000005</v>
      </c>
      <c r="F51" s="88">
        <f t="shared" si="10"/>
        <v>58.762</v>
      </c>
      <c r="G51" s="88">
        <f t="shared" si="10"/>
        <v>68.230999999999995</v>
      </c>
      <c r="H51" s="88">
        <f t="shared" si="10"/>
        <v>39.015000000000008</v>
      </c>
      <c r="I51" s="88">
        <f t="shared" si="10"/>
        <v>55.819000000000003</v>
      </c>
      <c r="J51" s="88">
        <f t="shared" si="10"/>
        <v>62.981000000000009</v>
      </c>
      <c r="K51" s="88">
        <f t="shared" si="10"/>
        <v>52.869</v>
      </c>
      <c r="L51" s="88">
        <f t="shared" si="10"/>
        <v>49.073999999999998</v>
      </c>
      <c r="M51" s="88">
        <f t="shared" si="10"/>
        <v>113.048</v>
      </c>
      <c r="N51" s="88">
        <f t="shared" si="10"/>
        <v>118.14800000000001</v>
      </c>
      <c r="O51" s="88">
        <f t="shared" si="10"/>
        <v>116.208</v>
      </c>
      <c r="P51" s="88">
        <f t="shared" si="10"/>
        <v>46.897999999999996</v>
      </c>
      <c r="Q51" s="88">
        <f t="shared" si="10"/>
        <v>25.397999999999996</v>
      </c>
      <c r="R51" s="88">
        <f t="shared" si="10"/>
        <v>40.067999999999998</v>
      </c>
      <c r="S51" s="88">
        <f t="shared" si="10"/>
        <v>41.001000000000005</v>
      </c>
      <c r="T51" s="88">
        <f t="shared" si="10"/>
        <v>30.536999999999995</v>
      </c>
      <c r="U51" s="88">
        <f t="shared" si="10"/>
        <v>32.844000000000001</v>
      </c>
      <c r="V51" s="88">
        <f t="shared" si="10"/>
        <v>31.193999999999999</v>
      </c>
      <c r="W51" s="88">
        <f t="shared" si="10"/>
        <v>25.419999999999998</v>
      </c>
      <c r="X51" s="88">
        <f t="shared" si="10"/>
        <v>68.052999999999997</v>
      </c>
      <c r="Y51" s="88">
        <f t="shared" si="10"/>
        <v>32.633000000000003</v>
      </c>
      <c r="Z51" s="89">
        <f t="shared" si="10"/>
        <v>0</v>
      </c>
      <c r="AA51" s="104">
        <f>SUM(B51:Z51)</f>
        <v>1381.5759999999998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6953125" defaultRowHeight="14" x14ac:dyDescent="0.3"/>
  <cols>
    <col min="1" max="1" width="42.2695312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26953125" style="5"/>
  </cols>
  <sheetData>
    <row r="1" spans="1:27" ht="40.15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45181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3">
      <c r="A4" s="16" t="s">
        <v>3</v>
      </c>
      <c r="B4" s="17"/>
      <c r="C4" s="18">
        <v>11.7</v>
      </c>
      <c r="D4" s="18">
        <v>40.4</v>
      </c>
      <c r="E4" s="18"/>
      <c r="F4" s="18"/>
      <c r="G4" s="18">
        <v>16</v>
      </c>
      <c r="H4" s="18">
        <v>3.7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17</v>
      </c>
      <c r="T4" s="18"/>
      <c r="U4" s="18"/>
      <c r="V4" s="18"/>
      <c r="W4" s="18">
        <v>4.2</v>
      </c>
      <c r="X4" s="18">
        <v>-44.6</v>
      </c>
      <c r="Y4" s="18"/>
      <c r="Z4" s="19"/>
      <c r="AA4" s="111">
        <f>SUM(B4:Z4)</f>
        <v>48.4</v>
      </c>
    </row>
    <row r="5" spans="1:27" ht="25.1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3">
      <c r="A7" s="26" t="s">
        <v>3</v>
      </c>
      <c r="B7" s="116">
        <v>104.9</v>
      </c>
      <c r="C7" s="117">
        <v>106.5</v>
      </c>
      <c r="D7" s="117">
        <v>100.61</v>
      </c>
      <c r="E7" s="117">
        <v>85.92</v>
      </c>
      <c r="F7" s="117">
        <v>94.64</v>
      </c>
      <c r="G7" s="117">
        <v>106.38</v>
      </c>
      <c r="H7" s="117">
        <v>115.12</v>
      </c>
      <c r="I7" s="117">
        <v>99.22</v>
      </c>
      <c r="J7" s="117">
        <v>78.900000000000006</v>
      </c>
      <c r="K7" s="117">
        <v>54.27</v>
      </c>
      <c r="L7" s="117">
        <v>60.6</v>
      </c>
      <c r="M7" s="117">
        <v>35.17</v>
      </c>
      <c r="N7" s="117">
        <v>20.399999999999999</v>
      </c>
      <c r="O7" s="117">
        <v>31.73</v>
      </c>
      <c r="P7" s="117">
        <v>69.400000000000006</v>
      </c>
      <c r="Q7" s="117">
        <v>82.5</v>
      </c>
      <c r="R7" s="117">
        <v>82.5</v>
      </c>
      <c r="S7" s="117">
        <v>119.85</v>
      </c>
      <c r="T7" s="117">
        <v>174.83</v>
      </c>
      <c r="U7" s="117">
        <v>256.87</v>
      </c>
      <c r="V7" s="117">
        <v>177.86</v>
      </c>
      <c r="W7" s="117">
        <v>130.19999999999999</v>
      </c>
      <c r="X7" s="117">
        <v>110</v>
      </c>
      <c r="Y7" s="117">
        <v>90</v>
      </c>
      <c r="Z7" s="118"/>
      <c r="AA7" s="119">
        <f>IF(SUM(B7:Z7)&lt;&gt;0,AVERAGEIF(B7:Z7,"&lt;&gt;"""),"")</f>
        <v>99.515416666666667</v>
      </c>
    </row>
    <row r="8" spans="1:27" ht="25.1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3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3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3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3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3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44.6</v>
      </c>
      <c r="Y15" s="133"/>
      <c r="Z15" s="131"/>
      <c r="AA15" s="132">
        <f t="shared" si="0"/>
        <v>44.6</v>
      </c>
    </row>
    <row r="16" spans="1:27" ht="30" customHeight="1" thickBot="1" x14ac:dyDescent="0.3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44.6</v>
      </c>
      <c r="Y16" s="135">
        <f t="shared" si="1"/>
        <v>0</v>
      </c>
      <c r="Z16" s="136" t="str">
        <f t="shared" si="1"/>
        <v/>
      </c>
      <c r="AA16" s="90">
        <f t="shared" si="0"/>
        <v>44.6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3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3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3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3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3">
      <c r="A23" s="97" t="s">
        <v>44</v>
      </c>
      <c r="B23" s="128"/>
      <c r="C23" s="133">
        <v>11.7</v>
      </c>
      <c r="D23" s="133">
        <v>40.4</v>
      </c>
      <c r="E23" s="133"/>
      <c r="F23" s="133"/>
      <c r="G23" s="133">
        <v>16</v>
      </c>
      <c r="H23" s="133">
        <v>3.7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17</v>
      </c>
      <c r="T23" s="133"/>
      <c r="U23" s="133"/>
      <c r="V23" s="133"/>
      <c r="W23" s="133">
        <v>4.2</v>
      </c>
      <c r="X23" s="133"/>
      <c r="Y23" s="133"/>
      <c r="Z23" s="131"/>
      <c r="AA23" s="132">
        <f t="shared" si="2"/>
        <v>93</v>
      </c>
    </row>
    <row r="24" spans="1:27" ht="30" customHeight="1" thickBot="1" x14ac:dyDescent="0.35">
      <c r="A24" s="86" t="s">
        <v>48</v>
      </c>
      <c r="B24" s="134">
        <f t="shared" ref="B24:Z24" si="3">IF(LEN(B$2)&gt;0,SUM(B19:B23),"")</f>
        <v>0</v>
      </c>
      <c r="C24" s="135">
        <f t="shared" si="3"/>
        <v>11.7</v>
      </c>
      <c r="D24" s="135">
        <f t="shared" si="3"/>
        <v>40.4</v>
      </c>
      <c r="E24" s="135">
        <f t="shared" si="3"/>
        <v>0</v>
      </c>
      <c r="F24" s="135">
        <f t="shared" si="3"/>
        <v>0</v>
      </c>
      <c r="G24" s="135">
        <f t="shared" si="3"/>
        <v>16</v>
      </c>
      <c r="H24" s="135">
        <f t="shared" si="3"/>
        <v>3.7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4.2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93</v>
      </c>
    </row>
    <row r="25" spans="1:27" ht="16.149999999999999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2023-09-11T20:19:28Z</dcterms:created>
  <dcterms:modified xsi:type="dcterms:W3CDTF">2023-09-11T20:19:29Z</dcterms:modified>
</cp:coreProperties>
</file>