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<sst xmlns="http://schemas.openxmlformats.org/spreadsheetml/2006/main" count="117" uniqueCount="53">
  <si>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10/09/2023 23:19:20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</si>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</sst>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2A-4919-AD6D-D8CA1F751B5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2A-4919-AD6D-D8CA1F751B5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9.8819999999999997</c:v>
                </c:pt>
                <c:pt idx="6">
                  <c:v>1.125</c:v>
                </c:pt>
                <c:pt idx="23">
                  <c:v>2.214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A-4919-AD6D-D8CA1F751B5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A-4919-AD6D-D8CA1F751B5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20.741999999999997</c:v>
                </c:pt>
                <c:pt idx="1">
                  <c:v>14.361000000000001</c:v>
                </c:pt>
                <c:pt idx="2">
                  <c:v>16.068999999999999</c:v>
                </c:pt>
                <c:pt idx="3">
                  <c:v>22.499000000000002</c:v>
                </c:pt>
                <c:pt idx="4">
                  <c:v>15.303000000000001</c:v>
                </c:pt>
                <c:pt idx="5">
                  <c:v>7.6950000000000003</c:v>
                </c:pt>
                <c:pt idx="6">
                  <c:v>19.428000000000001</c:v>
                </c:pt>
                <c:pt idx="7">
                  <c:v>8.1500000000000021</c:v>
                </c:pt>
                <c:pt idx="8">
                  <c:v>7.8460000000000001</c:v>
                </c:pt>
                <c:pt idx="9">
                  <c:v>7.9989999999999997</c:v>
                </c:pt>
                <c:pt idx="10">
                  <c:v>9.0599999999999987</c:v>
                </c:pt>
                <c:pt idx="11">
                  <c:v>6.3279999999999994</c:v>
                </c:pt>
                <c:pt idx="12">
                  <c:v>10.497</c:v>
                </c:pt>
                <c:pt idx="13">
                  <c:v>21.637</c:v>
                </c:pt>
                <c:pt idx="14">
                  <c:v>43.3</c:v>
                </c:pt>
                <c:pt idx="15">
                  <c:v>43.648000000000003</c:v>
                </c:pt>
                <c:pt idx="16">
                  <c:v>28.472999999999999</c:v>
                </c:pt>
                <c:pt idx="17">
                  <c:v>56.017000000000003</c:v>
                </c:pt>
                <c:pt idx="18">
                  <c:v>52.789999999999992</c:v>
                </c:pt>
                <c:pt idx="19">
                  <c:v>55.473000000000006</c:v>
                </c:pt>
                <c:pt idx="20">
                  <c:v>54.722999999999992</c:v>
                </c:pt>
                <c:pt idx="21">
                  <c:v>40.369999999999997</c:v>
                </c:pt>
                <c:pt idx="22">
                  <c:v>42.49</c:v>
                </c:pt>
                <c:pt idx="23">
                  <c:v>39.4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A-4919-AD6D-D8CA1F751B5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2A-4919-AD6D-D8CA1F751B5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2A-4919-AD6D-D8CA1F751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31.573</c:v>
                </c:pt>
                <c:pt idx="1">
                  <c:v>35.076000000000001</c:v>
                </c:pt>
                <c:pt idx="2">
                  <c:v>36.138999999999996</c:v>
                </c:pt>
                <c:pt idx="3">
                  <c:v>42.36</c:v>
                </c:pt>
                <c:pt idx="4">
                  <c:v>36.247999999999998</c:v>
                </c:pt>
                <c:pt idx="5">
                  <c:v>37.948999999999998</c:v>
                </c:pt>
                <c:pt idx="6">
                  <c:v>43.486000000000004</c:v>
                </c:pt>
                <c:pt idx="7">
                  <c:v>36.28</c:v>
                </c:pt>
                <c:pt idx="8">
                  <c:v>44.802999999999997</c:v>
                </c:pt>
                <c:pt idx="9">
                  <c:v>47.442</c:v>
                </c:pt>
                <c:pt idx="10">
                  <c:v>31.707000000000004</c:v>
                </c:pt>
                <c:pt idx="11">
                  <c:v>42.181000000000004</c:v>
                </c:pt>
                <c:pt idx="12">
                  <c:v>16.444000000000003</c:v>
                </c:pt>
                <c:pt idx="13">
                  <c:v>24.58</c:v>
                </c:pt>
                <c:pt idx="14">
                  <c:v>44.612000000000002</c:v>
                </c:pt>
                <c:pt idx="15">
                  <c:v>44.957000000000001</c:v>
                </c:pt>
                <c:pt idx="16">
                  <c:v>29.650000000000002</c:v>
                </c:pt>
                <c:pt idx="17">
                  <c:v>57.408999999999999</c:v>
                </c:pt>
                <c:pt idx="18">
                  <c:v>54.013000000000005</c:v>
                </c:pt>
                <c:pt idx="19">
                  <c:v>56.900000000000006</c:v>
                </c:pt>
                <c:pt idx="20">
                  <c:v>55.055000000000007</c:v>
                </c:pt>
                <c:pt idx="21">
                  <c:v>41.085000000000001</c:v>
                </c:pt>
                <c:pt idx="22">
                  <c:v>56.376000000000005</c:v>
                </c:pt>
                <c:pt idx="23">
                  <c:v>42.073999999999998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2A-4919-AD6D-D8CA1F751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92.92</c:v>
                </c:pt>
                <c:pt idx="1">
                  <c:v>80.510000000000005</c:v>
                </c:pt>
                <c:pt idx="2">
                  <c:v>82.5</c:v>
                </c:pt>
                <c:pt idx="3">
                  <c:v>84.93</c:v>
                </c:pt>
                <c:pt idx="4">
                  <c:v>77.75</c:v>
                </c:pt>
                <c:pt idx="5">
                  <c:v>87</c:v>
                </c:pt>
                <c:pt idx="6">
                  <c:v>116</c:v>
                </c:pt>
                <c:pt idx="7">
                  <c:v>170</c:v>
                </c:pt>
                <c:pt idx="8">
                  <c:v>95.51</c:v>
                </c:pt>
                <c:pt idx="9">
                  <c:v>94.48</c:v>
                </c:pt>
                <c:pt idx="10">
                  <c:v>83</c:v>
                </c:pt>
                <c:pt idx="11">
                  <c:v>32.090000000000003</c:v>
                </c:pt>
                <c:pt idx="12">
                  <c:v>61.19</c:v>
                </c:pt>
                <c:pt idx="13">
                  <c:v>65.69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118</c:v>
                </c:pt>
                <c:pt idx="18">
                  <c:v>171.59</c:v>
                </c:pt>
                <c:pt idx="19">
                  <c:v>238.32</c:v>
                </c:pt>
                <c:pt idx="20">
                  <c:v>177.44</c:v>
                </c:pt>
                <c:pt idx="21">
                  <c:v>133.6</c:v>
                </c:pt>
                <c:pt idx="22">
                  <c:v>125</c:v>
                </c:pt>
                <c:pt idx="23">
                  <c:v>114.5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2A-4919-AD6D-D8CA1F751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31.573</v>
      </c>
      <c r="C4" s="18">
        <v>35.076000000000001</v>
      </c>
      <c r="D4" s="18">
        <v>36.138999999999996</v>
      </c>
      <c r="E4" s="18">
        <v>42.36</v>
      </c>
      <c r="F4" s="18">
        <v>36.248000000000005</v>
      </c>
      <c r="G4" s="18">
        <v>37.948999999999998</v>
      </c>
      <c r="H4" s="18">
        <v>43.454999999999991</v>
      </c>
      <c r="I4" s="18">
        <v>36.311</v>
      </c>
      <c r="J4" s="18">
        <v>44.802999999999997</v>
      </c>
      <c r="K4" s="18">
        <v>47.442</v>
      </c>
      <c r="L4" s="18">
        <v>31.707000000000001</v>
      </c>
      <c r="M4" s="18">
        <v>42.181000000000004</v>
      </c>
      <c r="N4" s="18">
        <v>16.443999999999999</v>
      </c>
      <c r="O4" s="18">
        <v>24.580000000000002</v>
      </c>
      <c r="P4" s="18">
        <v>44.611999999999995</v>
      </c>
      <c r="Q4" s="18">
        <v>44.957000000000001</v>
      </c>
      <c r="R4" s="18">
        <v>29.65</v>
      </c>
      <c r="S4" s="18">
        <v>57.381</v>
      </c>
      <c r="T4" s="18">
        <v>54.036999999999992</v>
      </c>
      <c r="U4" s="18">
        <v>56.937000000000005</v>
      </c>
      <c r="V4" s="18">
        <v>55.093999999999994</v>
      </c>
      <c r="W4" s="18">
        <v>41.099000000000004</v>
      </c>
      <c r="X4" s="18">
        <v>56.414000000000001</v>
      </c>
      <c r="Y4" s="18">
        <v>42.076000000000001</v>
      </c>
      <c r="Z4" s="19"/>
      <c r="AA4" s="20">
        <f>SUM(B4:Z4)</f>
        <v>988.52499999999998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92.92</v>
      </c>
      <c r="C7" s="28">
        <v>80.510000000000005</v>
      </c>
      <c r="D7" s="28">
        <v>82.5</v>
      </c>
      <c r="E7" s="28">
        <v>84.93</v>
      </c>
      <c r="F7" s="28">
        <v>77.75</v>
      </c>
      <c r="G7" s="28">
        <v>87</v>
      </c>
      <c r="H7" s="28">
        <v>116</v>
      </c>
      <c r="I7" s="28">
        <v>170</v>
      </c>
      <c r="J7" s="28">
        <v>95.51</v>
      </c>
      <c r="K7" s="28">
        <v>94.48</v>
      </c>
      <c r="L7" s="28">
        <v>83</v>
      </c>
      <c r="M7" s="28">
        <v>32.090000000000003</v>
      </c>
      <c r="N7" s="28">
        <v>61.19</v>
      </c>
      <c r="O7" s="28">
        <v>65.69</v>
      </c>
      <c r="P7" s="28">
        <v>82.5</v>
      </c>
      <c r="Q7" s="28">
        <v>82.5</v>
      </c>
      <c r="R7" s="28">
        <v>82.5</v>
      </c>
      <c r="S7" s="28">
        <v>118</v>
      </c>
      <c r="T7" s="28">
        <v>171.59</v>
      </c>
      <c r="U7" s="28">
        <v>238.32</v>
      </c>
      <c r="V7" s="28">
        <v>177.44</v>
      </c>
      <c r="W7" s="28">
        <v>133.6</v>
      </c>
      <c r="X7" s="28">
        <v>125</v>
      </c>
      <c r="Y7" s="28">
        <v>114.5</v>
      </c>
      <c r="Z7" s="29"/>
      <c r="AA7" s="30">
        <f>IF(SUM(B7:Z7)&lt;&gt;0,AVERAGEIF(B7:Z7,"&lt;&gt;"""),"")</f>
        <v>106.22999999999998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9.8819999999999997</v>
      </c>
      <c r="H12" s="52">
        <v>1.125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2.214</v>
      </c>
      <c r="Z12" s="53"/>
      <c r="AA12" s="54">
        <f t="shared" si="0"/>
        <v>13.221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20.741999999999997</v>
      </c>
      <c r="C14" s="57">
        <v>14.361000000000001</v>
      </c>
      <c r="D14" s="57">
        <v>16.068999999999999</v>
      </c>
      <c r="E14" s="57">
        <v>22.499000000000002</v>
      </c>
      <c r="F14" s="57">
        <v>15.303000000000001</v>
      </c>
      <c r="G14" s="57">
        <v>7.6950000000000003</v>
      </c>
      <c r="H14" s="57">
        <v>19.428000000000001</v>
      </c>
      <c r="I14" s="57">
        <v>8.1500000000000021</v>
      </c>
      <c r="J14" s="57">
        <v>7.8460000000000001</v>
      </c>
      <c r="K14" s="57">
        <v>7.9989999999999997</v>
      </c>
      <c r="L14" s="57">
        <v>9.0599999999999987</v>
      </c>
      <c r="M14" s="57">
        <v>6.3279999999999994</v>
      </c>
      <c r="N14" s="57">
        <v>10.497</v>
      </c>
      <c r="O14" s="57">
        <v>21.637</v>
      </c>
      <c r="P14" s="57">
        <v>43.3</v>
      </c>
      <c r="Q14" s="57">
        <v>43.648000000000003</v>
      </c>
      <c r="R14" s="57">
        <v>28.472999999999999</v>
      </c>
      <c r="S14" s="57">
        <v>56.017000000000003</v>
      </c>
      <c r="T14" s="57">
        <v>52.789999999999992</v>
      </c>
      <c r="U14" s="57">
        <v>55.473000000000006</v>
      </c>
      <c r="V14" s="57">
        <v>54.722999999999992</v>
      </c>
      <c r="W14" s="57">
        <v>40.369999999999997</v>
      </c>
      <c r="X14" s="57">
        <v>42.49</v>
      </c>
      <c r="Y14" s="57">
        <v>39.4</v>
      </c>
      <c r="Z14" s="58"/>
      <c r="AA14" s="59">
        <f t="shared" si="0"/>
        <v>644.298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20.741999999999997</v>
      </c>
      <c r="C16" s="62">
        <f t="shared" ref="C16:Z16" si="1">IF(LEN(C$2)&gt;0,SUM(C10:C15),"")</f>
        <v>14.361000000000001</v>
      </c>
      <c r="D16" s="62">
        <f t="shared" si="1"/>
        <v>16.068999999999999</v>
      </c>
      <c r="E16" s="62">
        <f t="shared" si="1"/>
        <v>22.499000000000002</v>
      </c>
      <c r="F16" s="62">
        <f t="shared" si="1"/>
        <v>15.303000000000001</v>
      </c>
      <c r="G16" s="62">
        <f t="shared" si="1"/>
        <v>17.576999999999998</v>
      </c>
      <c r="H16" s="62">
        <f t="shared" si="1"/>
        <v>20.553000000000001</v>
      </c>
      <c r="I16" s="62">
        <f t="shared" si="1"/>
        <v>8.1500000000000021</v>
      </c>
      <c r="J16" s="62">
        <f t="shared" si="1"/>
        <v>7.8460000000000001</v>
      </c>
      <c r="K16" s="62">
        <f t="shared" si="1"/>
        <v>7.9989999999999997</v>
      </c>
      <c r="L16" s="62">
        <f t="shared" si="1"/>
        <v>9.0599999999999987</v>
      </c>
      <c r="M16" s="62">
        <f t="shared" si="1"/>
        <v>6.3279999999999994</v>
      </c>
      <c r="N16" s="62">
        <f t="shared" si="1"/>
        <v>10.497</v>
      </c>
      <c r="O16" s="62">
        <f t="shared" si="1"/>
        <v>21.637</v>
      </c>
      <c r="P16" s="62">
        <f t="shared" si="1"/>
        <v>43.3</v>
      </c>
      <c r="Q16" s="62">
        <f t="shared" si="1"/>
        <v>43.648000000000003</v>
      </c>
      <c r="R16" s="62">
        <f t="shared" si="1"/>
        <v>28.472999999999999</v>
      </c>
      <c r="S16" s="62">
        <f t="shared" si="1"/>
        <v>56.017000000000003</v>
      </c>
      <c r="T16" s="62">
        <f t="shared" si="1"/>
        <v>52.789999999999992</v>
      </c>
      <c r="U16" s="62">
        <f t="shared" si="1"/>
        <v>55.473000000000006</v>
      </c>
      <c r="V16" s="62">
        <f t="shared" si="1"/>
        <v>54.722999999999992</v>
      </c>
      <c r="W16" s="62">
        <f t="shared" si="1"/>
        <v>40.369999999999997</v>
      </c>
      <c r="X16" s="62">
        <f t="shared" si="1"/>
        <v>42.49</v>
      </c>
      <c r="Y16" s="62">
        <f t="shared" si="1"/>
        <v>41.613999999999997</v>
      </c>
      <c r="Z16" s="63" t="str">
        <f t="shared" si="1"/>
        <v/>
      </c>
      <c r="AA16" s="64">
        <f>SUM(AA10:AA15)</f>
        <v>657.51900000000001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17.128</v>
      </c>
      <c r="L19" s="72"/>
      <c r="M19" s="72">
        <v>1.899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19.027000000000001</v>
      </c>
    </row>
    <row r="20" spans="1:27" ht="25.15" customHeight="1" x14ac:dyDescent="0.2">
      <c r="A20" s="75" t="s">
        <v>15</v>
      </c>
      <c r="B20" s="76">
        <v>6.0910000000000002</v>
      </c>
      <c r="C20" s="77">
        <v>6.125</v>
      </c>
      <c r="D20" s="77">
        <v>6.1779999999999999</v>
      </c>
      <c r="E20" s="77">
        <v>6.415</v>
      </c>
      <c r="F20" s="77">
        <v>6.8959999999999999</v>
      </c>
      <c r="G20" s="77">
        <v>8.4879999999999995</v>
      </c>
      <c r="H20" s="77">
        <v>10.574999999999999</v>
      </c>
      <c r="I20" s="77">
        <v>19.524000000000001</v>
      </c>
      <c r="J20" s="77">
        <v>12.532999999999999</v>
      </c>
      <c r="K20" s="77">
        <v>12.569000000000001</v>
      </c>
      <c r="L20" s="77">
        <v>12.723000000000001</v>
      </c>
      <c r="M20" s="77">
        <v>16.592000000000002</v>
      </c>
      <c r="N20" s="77">
        <v>1.4770000000000001</v>
      </c>
      <c r="O20" s="77">
        <v>0.44600000000000001</v>
      </c>
      <c r="P20" s="77"/>
      <c r="Q20" s="77"/>
      <c r="R20" s="77"/>
      <c r="S20" s="77"/>
      <c r="T20" s="77"/>
      <c r="U20" s="77">
        <v>0.35099999999999998</v>
      </c>
      <c r="V20" s="77"/>
      <c r="W20" s="77"/>
      <c r="X20" s="77"/>
      <c r="Y20" s="77"/>
      <c r="Z20" s="78"/>
      <c r="AA20" s="79">
        <f t="shared" si="2"/>
        <v>126.983</v>
      </c>
    </row>
    <row r="21" spans="1:27" ht="25.15" customHeight="1" x14ac:dyDescent="0.2">
      <c r="A21" s="75" t="s">
        <v>16</v>
      </c>
      <c r="B21" s="80">
        <v>4.74</v>
      </c>
      <c r="C21" s="81">
        <v>14.59</v>
      </c>
      <c r="D21" s="81">
        <v>13.891999999999999</v>
      </c>
      <c r="E21" s="81">
        <v>13.446</v>
      </c>
      <c r="F21" s="81">
        <v>14.048999999999999</v>
      </c>
      <c r="G21" s="81">
        <v>11.884</v>
      </c>
      <c r="H21" s="81">
        <v>12.327</v>
      </c>
      <c r="I21" s="81">
        <v>8.6370000000000005</v>
      </c>
      <c r="J21" s="81">
        <v>24.423999999999999</v>
      </c>
      <c r="K21" s="81">
        <v>9.7460000000000004</v>
      </c>
      <c r="L21" s="81">
        <v>9.9239999999999995</v>
      </c>
      <c r="M21" s="81">
        <v>17.361999999999998</v>
      </c>
      <c r="N21" s="81">
        <v>4.47</v>
      </c>
      <c r="O21" s="81">
        <v>2.4969999999999999</v>
      </c>
      <c r="P21" s="81">
        <v>1.3120000000000001</v>
      </c>
      <c r="Q21" s="81">
        <v>1.3089999999999999</v>
      </c>
      <c r="R21" s="81">
        <v>1.177</v>
      </c>
      <c r="S21" s="81">
        <v>1.3640000000000001</v>
      </c>
      <c r="T21" s="81">
        <v>1.2470000000000001</v>
      </c>
      <c r="U21" s="81">
        <v>1.113</v>
      </c>
      <c r="V21" s="81">
        <v>0.371</v>
      </c>
      <c r="W21" s="81">
        <v>0.72899999999999998</v>
      </c>
      <c r="X21" s="81">
        <v>0.52400000000000002</v>
      </c>
      <c r="Y21" s="81">
        <v>0.46200000000000002</v>
      </c>
      <c r="Z21" s="78"/>
      <c r="AA21" s="79">
        <f t="shared" si="2"/>
        <v>171.59600000000003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10.831</v>
      </c>
      <c r="C25" s="88">
        <f t="shared" ref="C25:Z25" si="3">IF(LEN(C$2)&gt;0,SUM(C19:C24),"")</f>
        <v>20.715</v>
      </c>
      <c r="D25" s="88">
        <f t="shared" si="3"/>
        <v>20.07</v>
      </c>
      <c r="E25" s="88">
        <f t="shared" si="3"/>
        <v>19.861000000000001</v>
      </c>
      <c r="F25" s="88">
        <f t="shared" si="3"/>
        <v>20.945</v>
      </c>
      <c r="G25" s="88">
        <f t="shared" si="3"/>
        <v>20.372</v>
      </c>
      <c r="H25" s="88">
        <f t="shared" si="3"/>
        <v>22.902000000000001</v>
      </c>
      <c r="I25" s="88">
        <f t="shared" si="3"/>
        <v>28.161000000000001</v>
      </c>
      <c r="J25" s="88">
        <f t="shared" si="3"/>
        <v>36.957000000000001</v>
      </c>
      <c r="K25" s="88">
        <f t="shared" si="3"/>
        <v>39.443000000000005</v>
      </c>
      <c r="L25" s="88">
        <f t="shared" si="3"/>
        <v>22.646999999999998</v>
      </c>
      <c r="M25" s="88">
        <f t="shared" si="3"/>
        <v>35.853000000000002</v>
      </c>
      <c r="N25" s="88">
        <f t="shared" si="3"/>
        <v>5.9470000000000001</v>
      </c>
      <c r="O25" s="88">
        <f t="shared" si="3"/>
        <v>2.9430000000000001</v>
      </c>
      <c r="P25" s="88">
        <f t="shared" si="3"/>
        <v>1.3120000000000001</v>
      </c>
      <c r="Q25" s="88">
        <f t="shared" si="3"/>
        <v>1.3089999999999999</v>
      </c>
      <c r="R25" s="88">
        <f t="shared" si="3"/>
        <v>1.177</v>
      </c>
      <c r="S25" s="88">
        <f t="shared" si="3"/>
        <v>1.3640000000000001</v>
      </c>
      <c r="T25" s="88">
        <f t="shared" si="3"/>
        <v>1.2470000000000001</v>
      </c>
      <c r="U25" s="88">
        <f t="shared" si="3"/>
        <v>1.464</v>
      </c>
      <c r="V25" s="88">
        <f t="shared" si="3"/>
        <v>0.371</v>
      </c>
      <c r="W25" s="88">
        <f t="shared" si="3"/>
        <v>0.72899999999999998</v>
      </c>
      <c r="X25" s="88">
        <f t="shared" si="3"/>
        <v>0.52400000000000002</v>
      </c>
      <c r="Y25" s="88">
        <f t="shared" si="3"/>
        <v>0.46200000000000002</v>
      </c>
      <c r="Z25" s="89" t="str">
        <f t="shared" si="3"/>
        <v/>
      </c>
      <c r="AA25" s="90">
        <f>SUM(AA19:AA24)</f>
        <v>317.60599999999999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31.573</v>
      </c>
      <c r="C29" s="77">
        <v>35.076000000000001</v>
      </c>
      <c r="D29" s="77">
        <v>36.139000000000003</v>
      </c>
      <c r="E29" s="77">
        <v>42.36</v>
      </c>
      <c r="F29" s="77">
        <v>36.247999999999998</v>
      </c>
      <c r="G29" s="77">
        <v>37.948999999999998</v>
      </c>
      <c r="H29" s="77">
        <v>43.454999999999998</v>
      </c>
      <c r="I29" s="77">
        <v>36.311</v>
      </c>
      <c r="J29" s="77">
        <v>44.802999999999997</v>
      </c>
      <c r="K29" s="77">
        <v>47.442</v>
      </c>
      <c r="L29" s="77">
        <v>31.707000000000001</v>
      </c>
      <c r="M29" s="77">
        <v>42.180999999999997</v>
      </c>
      <c r="N29" s="77">
        <v>16.443999999999999</v>
      </c>
      <c r="O29" s="77">
        <v>24.58</v>
      </c>
      <c r="P29" s="77">
        <v>44.612000000000002</v>
      </c>
      <c r="Q29" s="77">
        <v>44.957000000000001</v>
      </c>
      <c r="R29" s="77">
        <v>29.65</v>
      </c>
      <c r="S29" s="77">
        <v>57.381</v>
      </c>
      <c r="T29" s="77">
        <v>54.036999999999999</v>
      </c>
      <c r="U29" s="77">
        <v>56.936999999999998</v>
      </c>
      <c r="V29" s="77">
        <v>55.094000000000001</v>
      </c>
      <c r="W29" s="77">
        <v>41.098999999999997</v>
      </c>
      <c r="X29" s="77">
        <v>43.014000000000003</v>
      </c>
      <c r="Y29" s="77">
        <v>42.076000000000001</v>
      </c>
      <c r="Z29" s="78"/>
      <c r="AA29" s="79">
        <f>SUM(B29:Z29)</f>
        <v>975.12500000000011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31.573</v>
      </c>
      <c r="C31" s="62">
        <f t="shared" ref="C31:Z31" si="4">IF(LEN(C$2)&gt;0,SUM(C28:C30),"")</f>
        <v>35.076000000000001</v>
      </c>
      <c r="D31" s="62">
        <f t="shared" si="4"/>
        <v>36.139000000000003</v>
      </c>
      <c r="E31" s="62">
        <f t="shared" si="4"/>
        <v>42.36</v>
      </c>
      <c r="F31" s="62">
        <f t="shared" si="4"/>
        <v>36.247999999999998</v>
      </c>
      <c r="G31" s="62">
        <f t="shared" si="4"/>
        <v>37.948999999999998</v>
      </c>
      <c r="H31" s="62">
        <f t="shared" si="4"/>
        <v>43.454999999999998</v>
      </c>
      <c r="I31" s="62">
        <f t="shared" si="4"/>
        <v>36.311</v>
      </c>
      <c r="J31" s="62">
        <f t="shared" si="4"/>
        <v>44.802999999999997</v>
      </c>
      <c r="K31" s="62">
        <f t="shared" si="4"/>
        <v>47.442</v>
      </c>
      <c r="L31" s="62">
        <f t="shared" si="4"/>
        <v>31.707000000000001</v>
      </c>
      <c r="M31" s="62">
        <f t="shared" si="4"/>
        <v>42.180999999999997</v>
      </c>
      <c r="N31" s="62">
        <f t="shared" si="4"/>
        <v>16.443999999999999</v>
      </c>
      <c r="O31" s="62">
        <f t="shared" si="4"/>
        <v>24.58</v>
      </c>
      <c r="P31" s="62">
        <f t="shared" si="4"/>
        <v>44.612000000000002</v>
      </c>
      <c r="Q31" s="62">
        <f t="shared" si="4"/>
        <v>44.957000000000001</v>
      </c>
      <c r="R31" s="62">
        <f t="shared" si="4"/>
        <v>29.65</v>
      </c>
      <c r="S31" s="62">
        <f t="shared" si="4"/>
        <v>57.381</v>
      </c>
      <c r="T31" s="62">
        <f t="shared" si="4"/>
        <v>54.036999999999999</v>
      </c>
      <c r="U31" s="62">
        <f t="shared" si="4"/>
        <v>56.936999999999998</v>
      </c>
      <c r="V31" s="62">
        <f t="shared" si="4"/>
        <v>55.094000000000001</v>
      </c>
      <c r="W31" s="62">
        <f t="shared" si="4"/>
        <v>41.098999999999997</v>
      </c>
      <c r="X31" s="62">
        <f t="shared" si="4"/>
        <v>43.014000000000003</v>
      </c>
      <c r="Y31" s="62">
        <f t="shared" si="4"/>
        <v>42.076000000000001</v>
      </c>
      <c r="Z31" s="63" t="str">
        <f t="shared" si="4"/>
        <v/>
      </c>
      <c r="AA31" s="64">
        <f>SUM(AA28:AA30)</f>
        <v>975.12500000000011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13.4</v>
      </c>
      <c r="Y38" s="99"/>
      <c r="Z38" s="100"/>
      <c r="AA38" s="79">
        <f t="shared" si="5"/>
        <v>13.4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13.4</v>
      </c>
      <c r="Y39" s="88">
        <f t="shared" si="6"/>
        <v>0</v>
      </c>
      <c r="Z39" s="89" t="str">
        <f t="shared" si="6"/>
        <v/>
      </c>
      <c r="AA39" s="90">
        <f t="shared" si="5"/>
        <v>13.4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13.4</v>
      </c>
      <c r="Y46" s="99"/>
      <c r="Z46" s="100"/>
      <c r="AA46" s="79">
        <f t="shared" si="7"/>
        <v>13.4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13.4</v>
      </c>
      <c r="Y48" s="88">
        <f t="shared" si="8"/>
        <v>0</v>
      </c>
      <c r="Z48" s="89" t="str">
        <f t="shared" si="8"/>
        <v/>
      </c>
      <c r="AA48" s="90">
        <f t="shared" si="7"/>
        <v>13.4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31.572999999999997</v>
      </c>
      <c r="C51" s="88">
        <f t="shared" si="10"/>
        <v>35.076000000000001</v>
      </c>
      <c r="D51" s="88">
        <f t="shared" si="10"/>
        <v>36.138999999999996</v>
      </c>
      <c r="E51" s="88">
        <f t="shared" si="10"/>
        <v>42.36</v>
      </c>
      <c r="F51" s="88">
        <f t="shared" si="10"/>
        <v>36.248000000000005</v>
      </c>
      <c r="G51" s="88">
        <f t="shared" si="10"/>
        <v>37.948999999999998</v>
      </c>
      <c r="H51" s="88">
        <f t="shared" si="10"/>
        <v>43.454999999999998</v>
      </c>
      <c r="I51" s="88">
        <f t="shared" si="10"/>
        <v>36.311000000000007</v>
      </c>
      <c r="J51" s="88">
        <f t="shared" si="10"/>
        <v>44.802999999999997</v>
      </c>
      <c r="K51" s="88">
        <f t="shared" si="10"/>
        <v>47.442000000000007</v>
      </c>
      <c r="L51" s="88">
        <f t="shared" si="10"/>
        <v>31.706999999999997</v>
      </c>
      <c r="M51" s="88">
        <f t="shared" si="10"/>
        <v>42.180999999999997</v>
      </c>
      <c r="N51" s="88">
        <f t="shared" si="10"/>
        <v>16.443999999999999</v>
      </c>
      <c r="O51" s="88">
        <f t="shared" si="10"/>
        <v>24.580000000000002</v>
      </c>
      <c r="P51" s="88">
        <f t="shared" si="10"/>
        <v>44.611999999999995</v>
      </c>
      <c r="Q51" s="88">
        <f t="shared" si="10"/>
        <v>44.957000000000001</v>
      </c>
      <c r="R51" s="88">
        <f t="shared" si="10"/>
        <v>29.65</v>
      </c>
      <c r="S51" s="88">
        <f t="shared" si="10"/>
        <v>57.381</v>
      </c>
      <c r="T51" s="88">
        <f t="shared" si="10"/>
        <v>54.036999999999992</v>
      </c>
      <c r="U51" s="88">
        <f t="shared" si="10"/>
        <v>56.937000000000005</v>
      </c>
      <c r="V51" s="88">
        <f t="shared" si="10"/>
        <v>55.093999999999994</v>
      </c>
      <c r="W51" s="88">
        <f t="shared" si="10"/>
        <v>41.098999999999997</v>
      </c>
      <c r="X51" s="88">
        <f t="shared" si="10"/>
        <v>56.414000000000001</v>
      </c>
      <c r="Y51" s="88">
        <f t="shared" si="10"/>
        <v>42.076000000000001</v>
      </c>
      <c r="Z51" s="89" t="str">
        <f t="shared" si="10"/>
        <v/>
      </c>
      <c r="AA51" s="104">
        <f>SUM(B51:Z51)</f>
        <v>988.52499999999998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31.573</v>
      </c>
      <c r="C4" s="18">
        <v>35.076000000000001</v>
      </c>
      <c r="D4" s="18">
        <v>36.138999999999996</v>
      </c>
      <c r="E4" s="18">
        <v>42.36</v>
      </c>
      <c r="F4" s="18">
        <v>36.247999999999998</v>
      </c>
      <c r="G4" s="18">
        <v>37.948999999999998</v>
      </c>
      <c r="H4" s="18">
        <v>43.486000000000004</v>
      </c>
      <c r="I4" s="18">
        <v>36.28</v>
      </c>
      <c r="J4" s="18">
        <v>44.802999999999997</v>
      </c>
      <c r="K4" s="18">
        <v>47.442</v>
      </c>
      <c r="L4" s="18">
        <v>31.707000000000004</v>
      </c>
      <c r="M4" s="18">
        <v>42.181000000000004</v>
      </c>
      <c r="N4" s="18">
        <v>16.444000000000003</v>
      </c>
      <c r="O4" s="18">
        <v>24.58</v>
      </c>
      <c r="P4" s="18">
        <v>44.612000000000002</v>
      </c>
      <c r="Q4" s="18">
        <v>44.957000000000001</v>
      </c>
      <c r="R4" s="18">
        <v>29.650000000000002</v>
      </c>
      <c r="S4" s="18">
        <v>57.408999999999999</v>
      </c>
      <c r="T4" s="18">
        <v>54.013000000000005</v>
      </c>
      <c r="U4" s="18">
        <v>56.900000000000006</v>
      </c>
      <c r="V4" s="18">
        <v>55.055000000000007</v>
      </c>
      <c r="W4" s="18">
        <v>41.085000000000001</v>
      </c>
      <c r="X4" s="18">
        <v>56.376000000000005</v>
      </c>
      <c r="Y4" s="18">
        <v>42.073999999999998</v>
      </c>
      <c r="Z4" s="19"/>
      <c r="AA4" s="20">
        <f>SUM(B4:Z4)</f>
        <v>988.399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92.92</v>
      </c>
      <c r="C7" s="28">
        <v>80.510000000000005</v>
      </c>
      <c r="D7" s="28">
        <v>82.5</v>
      </c>
      <c r="E7" s="28">
        <v>84.93</v>
      </c>
      <c r="F7" s="28">
        <v>77.75</v>
      </c>
      <c r="G7" s="28">
        <v>87</v>
      </c>
      <c r="H7" s="28">
        <v>116</v>
      </c>
      <c r="I7" s="28">
        <v>170</v>
      </c>
      <c r="J7" s="28">
        <v>95.51</v>
      </c>
      <c r="K7" s="28">
        <v>94.48</v>
      </c>
      <c r="L7" s="28">
        <v>83</v>
      </c>
      <c r="M7" s="28">
        <v>32.090000000000003</v>
      </c>
      <c r="N7" s="28">
        <v>61.19</v>
      </c>
      <c r="O7" s="28">
        <v>65.69</v>
      </c>
      <c r="P7" s="28">
        <v>82.5</v>
      </c>
      <c r="Q7" s="28">
        <v>82.5</v>
      </c>
      <c r="R7" s="28">
        <v>82.5</v>
      </c>
      <c r="S7" s="28">
        <v>118</v>
      </c>
      <c r="T7" s="28">
        <v>171.59</v>
      </c>
      <c r="U7" s="28">
        <v>238.32</v>
      </c>
      <c r="V7" s="28">
        <v>177.44</v>
      </c>
      <c r="W7" s="28">
        <v>133.6</v>
      </c>
      <c r="X7" s="28">
        <v>125</v>
      </c>
      <c r="Y7" s="28">
        <v>114.5</v>
      </c>
      <c r="Z7" s="29"/>
      <c r="AA7" s="30">
        <f>IF(SUM(B7:Z7)&lt;&gt;0,AVERAGEIF(B7:Z7,"&lt;&gt;"""),"")</f>
        <v>106.22999999999998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10.084</v>
      </c>
      <c r="C12" s="52"/>
      <c r="D12" s="52"/>
      <c r="E12" s="52"/>
      <c r="F12" s="52"/>
      <c r="G12" s="52">
        <v>13.122999999999999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23.207000000000001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4.3740000000000006</v>
      </c>
      <c r="D14" s="57">
        <v>2.359</v>
      </c>
      <c r="E14" s="57">
        <v>3.4000000000000002E-2</v>
      </c>
      <c r="F14" s="57">
        <v>7.7370000000000001</v>
      </c>
      <c r="G14" s="57"/>
      <c r="H14" s="57"/>
      <c r="I14" s="57"/>
      <c r="J14" s="57">
        <v>13.781000000000001</v>
      </c>
      <c r="K14" s="57"/>
      <c r="L14" s="57">
        <v>1.9329999999999998</v>
      </c>
      <c r="M14" s="57">
        <v>17.605999999999998</v>
      </c>
      <c r="N14" s="57">
        <v>1.5110000000000001</v>
      </c>
      <c r="O14" s="57">
        <v>1.3959999999999999</v>
      </c>
      <c r="P14" s="57">
        <v>6.0649999999999995</v>
      </c>
      <c r="Q14" s="57">
        <v>6.4930000000000003</v>
      </c>
      <c r="R14" s="57">
        <v>6.3979999999999997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69.686999999999998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10.084</v>
      </c>
      <c r="C16" s="62">
        <f t="shared" ref="C16:Z16" si="1">IF(LEN(C$2)&gt;0,SUM(C10:C15),"")</f>
        <v>4.3740000000000006</v>
      </c>
      <c r="D16" s="62">
        <f t="shared" si="1"/>
        <v>2.359</v>
      </c>
      <c r="E16" s="62">
        <f t="shared" si="1"/>
        <v>3.4000000000000002E-2</v>
      </c>
      <c r="F16" s="62">
        <f t="shared" si="1"/>
        <v>7.7370000000000001</v>
      </c>
      <c r="G16" s="62">
        <f t="shared" si="1"/>
        <v>13.122999999999999</v>
      </c>
      <c r="H16" s="62">
        <f t="shared" si="1"/>
        <v>0</v>
      </c>
      <c r="I16" s="62">
        <f t="shared" si="1"/>
        <v>0</v>
      </c>
      <c r="J16" s="62">
        <f t="shared" si="1"/>
        <v>13.781000000000001</v>
      </c>
      <c r="K16" s="62">
        <f t="shared" si="1"/>
        <v>0</v>
      </c>
      <c r="L16" s="62">
        <f t="shared" si="1"/>
        <v>1.9329999999999998</v>
      </c>
      <c r="M16" s="62">
        <f t="shared" si="1"/>
        <v>17.605999999999998</v>
      </c>
      <c r="N16" s="62">
        <f t="shared" si="1"/>
        <v>1.5110000000000001</v>
      </c>
      <c r="O16" s="62">
        <f t="shared" si="1"/>
        <v>1.3959999999999999</v>
      </c>
      <c r="P16" s="62">
        <f t="shared" si="1"/>
        <v>6.0649999999999995</v>
      </c>
      <c r="Q16" s="62">
        <f t="shared" si="1"/>
        <v>6.4930000000000003</v>
      </c>
      <c r="R16" s="62">
        <f t="shared" si="1"/>
        <v>6.3979999999999997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92.894000000000005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>
        <v>1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/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23</v>
      </c>
    </row>
    <row r="20" spans="1:27" ht="25.15" customHeight="1" x14ac:dyDescent="0.2">
      <c r="A20" s="75" t="s">
        <v>15</v>
      </c>
      <c r="B20" s="76">
        <v>1.3</v>
      </c>
      <c r="C20" s="77">
        <v>6.984</v>
      </c>
      <c r="D20" s="77">
        <v>9.0009999999999994</v>
      </c>
      <c r="E20" s="77">
        <v>4.6539999999999999</v>
      </c>
      <c r="F20" s="77">
        <v>2.6219999999999999</v>
      </c>
      <c r="G20" s="77">
        <v>1.7130000000000001</v>
      </c>
      <c r="H20" s="77">
        <v>10.200000000000001</v>
      </c>
      <c r="I20" s="77"/>
      <c r="J20" s="77"/>
      <c r="K20" s="77">
        <v>7.1539999999999999</v>
      </c>
      <c r="L20" s="77"/>
      <c r="M20" s="77">
        <v>8.0050000000000008</v>
      </c>
      <c r="N20" s="77">
        <v>2.5339999999999998</v>
      </c>
      <c r="O20" s="77">
        <v>2.8879999999999999</v>
      </c>
      <c r="P20" s="77">
        <v>5</v>
      </c>
      <c r="Q20" s="77">
        <v>12.809999999999999</v>
      </c>
      <c r="R20" s="77">
        <v>2.5</v>
      </c>
      <c r="S20" s="77">
        <v>2.2000000000000002</v>
      </c>
      <c r="T20" s="77">
        <v>8.4079999999999995</v>
      </c>
      <c r="U20" s="77"/>
      <c r="V20" s="77"/>
      <c r="W20" s="77">
        <v>10.016999999999999</v>
      </c>
      <c r="X20" s="77">
        <v>14.41</v>
      </c>
      <c r="Y20" s="77">
        <v>1.69</v>
      </c>
      <c r="Z20" s="78"/>
      <c r="AA20" s="79">
        <f t="shared" si="2"/>
        <v>114.08999999999999</v>
      </c>
    </row>
    <row r="21" spans="1:27" ht="25.15" customHeight="1" x14ac:dyDescent="0.2">
      <c r="A21" s="75" t="s">
        <v>16</v>
      </c>
      <c r="B21" s="80">
        <v>19.189</v>
      </c>
      <c r="C21" s="81">
        <v>22.718000000000004</v>
      </c>
      <c r="D21" s="81">
        <v>23.778999999999996</v>
      </c>
      <c r="E21" s="81">
        <v>21.271999999999998</v>
      </c>
      <c r="F21" s="81">
        <v>24.889000000000003</v>
      </c>
      <c r="G21" s="81">
        <v>22.113</v>
      </c>
      <c r="H21" s="81">
        <v>24.586000000000002</v>
      </c>
      <c r="I21" s="81">
        <v>34.479999999999997</v>
      </c>
      <c r="J21" s="81">
        <v>30.022000000000002</v>
      </c>
      <c r="K21" s="81">
        <v>39.288000000000004</v>
      </c>
      <c r="L21" s="81">
        <v>28.774000000000001</v>
      </c>
      <c r="M21" s="81">
        <v>15.57</v>
      </c>
      <c r="N21" s="81">
        <v>11.399000000000001</v>
      </c>
      <c r="O21" s="81">
        <v>19.295999999999999</v>
      </c>
      <c r="P21" s="81">
        <v>32.546999999999997</v>
      </c>
      <c r="Q21" s="81">
        <v>24.654</v>
      </c>
      <c r="R21" s="81">
        <v>19.752000000000002</v>
      </c>
      <c r="S21" s="81">
        <v>18.308999999999997</v>
      </c>
      <c r="T21" s="81">
        <v>35.704999999999998</v>
      </c>
      <c r="U21" s="81">
        <v>48.5</v>
      </c>
      <c r="V21" s="81">
        <v>25.355</v>
      </c>
      <c r="W21" s="81">
        <v>19.167999999999999</v>
      </c>
      <c r="X21" s="81">
        <v>40.966000000000001</v>
      </c>
      <c r="Y21" s="81">
        <v>16.384</v>
      </c>
      <c r="Z21" s="78"/>
      <c r="AA21" s="79">
        <f t="shared" si="2"/>
        <v>618.71500000000015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21.489000000000001</v>
      </c>
      <c r="C25" s="88">
        <f t="shared" si="3"/>
        <v>30.702000000000005</v>
      </c>
      <c r="D25" s="88">
        <f t="shared" si="3"/>
        <v>33.779999999999994</v>
      </c>
      <c r="E25" s="88">
        <f t="shared" si="3"/>
        <v>26.925999999999998</v>
      </c>
      <c r="F25" s="88">
        <f t="shared" si="3"/>
        <v>28.511000000000003</v>
      </c>
      <c r="G25" s="88">
        <f t="shared" si="3"/>
        <v>24.826000000000001</v>
      </c>
      <c r="H25" s="88">
        <f t="shared" si="3"/>
        <v>35.786000000000001</v>
      </c>
      <c r="I25" s="88">
        <f t="shared" si="3"/>
        <v>35.479999999999997</v>
      </c>
      <c r="J25" s="88">
        <f t="shared" si="3"/>
        <v>31.022000000000002</v>
      </c>
      <c r="K25" s="88">
        <f t="shared" si="3"/>
        <v>47.442000000000007</v>
      </c>
      <c r="L25" s="88">
        <f t="shared" si="3"/>
        <v>29.774000000000001</v>
      </c>
      <c r="M25" s="88">
        <f t="shared" si="3"/>
        <v>24.575000000000003</v>
      </c>
      <c r="N25" s="88">
        <f t="shared" si="3"/>
        <v>14.933</v>
      </c>
      <c r="O25" s="88">
        <f t="shared" si="3"/>
        <v>23.183999999999997</v>
      </c>
      <c r="P25" s="88">
        <f t="shared" si="3"/>
        <v>38.546999999999997</v>
      </c>
      <c r="Q25" s="88">
        <f t="shared" si="3"/>
        <v>38.463999999999999</v>
      </c>
      <c r="R25" s="88">
        <f t="shared" si="3"/>
        <v>23.252000000000002</v>
      </c>
      <c r="S25" s="88">
        <f t="shared" si="3"/>
        <v>21.508999999999997</v>
      </c>
      <c r="T25" s="88">
        <f t="shared" si="3"/>
        <v>45.113</v>
      </c>
      <c r="U25" s="88">
        <f t="shared" si="3"/>
        <v>48.5</v>
      </c>
      <c r="V25" s="88">
        <f t="shared" si="3"/>
        <v>26.355</v>
      </c>
      <c r="W25" s="88">
        <f t="shared" si="3"/>
        <v>30.184999999999999</v>
      </c>
      <c r="X25" s="88">
        <f t="shared" si="3"/>
        <v>56.376000000000005</v>
      </c>
      <c r="Y25" s="88">
        <f t="shared" si="3"/>
        <v>19.074000000000002</v>
      </c>
      <c r="Z25" s="89">
        <f t="shared" si="3"/>
        <v>0</v>
      </c>
      <c r="AA25" s="90">
        <f t="shared" si="3"/>
        <v>755.80500000000006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31.573</v>
      </c>
      <c r="C29" s="77">
        <v>35.076000000000001</v>
      </c>
      <c r="D29" s="77">
        <v>36.139000000000003</v>
      </c>
      <c r="E29" s="77">
        <v>26.96</v>
      </c>
      <c r="F29" s="77">
        <v>36.247999999999998</v>
      </c>
      <c r="G29" s="77">
        <v>37.948999999999998</v>
      </c>
      <c r="H29" s="77">
        <v>35.786000000000001</v>
      </c>
      <c r="I29" s="77">
        <v>35.479999999999997</v>
      </c>
      <c r="J29" s="77">
        <v>44.802999999999997</v>
      </c>
      <c r="K29" s="77">
        <v>47.442</v>
      </c>
      <c r="L29" s="77">
        <v>31.707000000000001</v>
      </c>
      <c r="M29" s="77">
        <v>42.180999999999997</v>
      </c>
      <c r="N29" s="77">
        <v>16.443999999999999</v>
      </c>
      <c r="O29" s="77">
        <v>24.58</v>
      </c>
      <c r="P29" s="77">
        <v>44.612000000000002</v>
      </c>
      <c r="Q29" s="77">
        <v>44.957000000000001</v>
      </c>
      <c r="R29" s="77">
        <v>29.65</v>
      </c>
      <c r="S29" s="77">
        <v>21.509</v>
      </c>
      <c r="T29" s="77">
        <v>45.113</v>
      </c>
      <c r="U29" s="77">
        <v>48.5</v>
      </c>
      <c r="V29" s="77">
        <v>26.355</v>
      </c>
      <c r="W29" s="77">
        <v>30.184999999999999</v>
      </c>
      <c r="X29" s="77">
        <v>56.375999999999998</v>
      </c>
      <c r="Y29" s="77">
        <v>19.074000000000002</v>
      </c>
      <c r="Z29" s="78"/>
      <c r="AA29" s="79">
        <f>SUM(B29:Z29)</f>
        <v>848.69899999999996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31.573</v>
      </c>
      <c r="C31" s="62">
        <f t="shared" si="4"/>
        <v>35.076000000000001</v>
      </c>
      <c r="D31" s="62">
        <f t="shared" si="4"/>
        <v>36.139000000000003</v>
      </c>
      <c r="E31" s="62">
        <f t="shared" si="4"/>
        <v>26.96</v>
      </c>
      <c r="F31" s="62">
        <f t="shared" si="4"/>
        <v>36.247999999999998</v>
      </c>
      <c r="G31" s="62">
        <f t="shared" si="4"/>
        <v>37.948999999999998</v>
      </c>
      <c r="H31" s="62">
        <f t="shared" si="4"/>
        <v>35.786000000000001</v>
      </c>
      <c r="I31" s="62">
        <f t="shared" si="4"/>
        <v>35.479999999999997</v>
      </c>
      <c r="J31" s="62">
        <f t="shared" si="4"/>
        <v>44.802999999999997</v>
      </c>
      <c r="K31" s="62">
        <f t="shared" si="4"/>
        <v>47.442</v>
      </c>
      <c r="L31" s="62">
        <f t="shared" si="4"/>
        <v>31.707000000000001</v>
      </c>
      <c r="M31" s="62">
        <f t="shared" si="4"/>
        <v>42.180999999999997</v>
      </c>
      <c r="N31" s="62">
        <f t="shared" si="4"/>
        <v>16.443999999999999</v>
      </c>
      <c r="O31" s="62">
        <f t="shared" si="4"/>
        <v>24.58</v>
      </c>
      <c r="P31" s="62">
        <f t="shared" si="4"/>
        <v>44.612000000000002</v>
      </c>
      <c r="Q31" s="62">
        <f t="shared" si="4"/>
        <v>44.957000000000001</v>
      </c>
      <c r="R31" s="62">
        <f t="shared" si="4"/>
        <v>29.65</v>
      </c>
      <c r="S31" s="62">
        <f t="shared" si="4"/>
        <v>21.509</v>
      </c>
      <c r="T31" s="62">
        <f t="shared" si="4"/>
        <v>45.113</v>
      </c>
      <c r="U31" s="62">
        <f t="shared" si="4"/>
        <v>48.5</v>
      </c>
      <c r="V31" s="62">
        <f t="shared" si="4"/>
        <v>26.355</v>
      </c>
      <c r="W31" s="62">
        <f t="shared" si="4"/>
        <v>30.184999999999999</v>
      </c>
      <c r="X31" s="62">
        <f t="shared" si="4"/>
        <v>56.375999999999998</v>
      </c>
      <c r="Y31" s="62">
        <f t="shared" si="4"/>
        <v>19.074000000000002</v>
      </c>
      <c r="Z31" s="63">
        <f t="shared" si="4"/>
        <v>0</v>
      </c>
      <c r="AA31" s="64">
        <f t="shared" si="4"/>
        <v>848.69899999999996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15.4</v>
      </c>
      <c r="F38" s="99"/>
      <c r="G38" s="99"/>
      <c r="H38" s="99">
        <v>7.7</v>
      </c>
      <c r="I38" s="99">
        <v>0.8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35.9</v>
      </c>
      <c r="T38" s="99">
        <v>8.9</v>
      </c>
      <c r="U38" s="99">
        <v>8.4</v>
      </c>
      <c r="V38" s="99">
        <v>28.7</v>
      </c>
      <c r="W38" s="99">
        <v>10.9</v>
      </c>
      <c r="X38" s="99"/>
      <c r="Y38" s="99">
        <v>23</v>
      </c>
      <c r="Z38" s="100"/>
      <c r="AA38" s="79">
        <f t="shared" si="5"/>
        <v>139.70000000000002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15.4</v>
      </c>
      <c r="F39" s="88">
        <f t="shared" si="6"/>
        <v>0</v>
      </c>
      <c r="G39" s="88">
        <f t="shared" si="6"/>
        <v>0</v>
      </c>
      <c r="H39" s="88">
        <f t="shared" si="6"/>
        <v>7.7</v>
      </c>
      <c r="I39" s="88">
        <f t="shared" si="6"/>
        <v>0.8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35.9</v>
      </c>
      <c r="T39" s="88">
        <f t="shared" si="6"/>
        <v>8.9</v>
      </c>
      <c r="U39" s="88">
        <f t="shared" si="6"/>
        <v>8.4</v>
      </c>
      <c r="V39" s="88">
        <f t="shared" si="6"/>
        <v>28.7</v>
      </c>
      <c r="W39" s="88">
        <f t="shared" si="6"/>
        <v>10.9</v>
      </c>
      <c r="X39" s="88">
        <f t="shared" si="6"/>
        <v>0</v>
      </c>
      <c r="Y39" s="88">
        <f t="shared" si="6"/>
        <v>23</v>
      </c>
      <c r="Z39" s="89">
        <f t="shared" si="6"/>
        <v>0</v>
      </c>
      <c r="AA39" s="90">
        <f t="shared" si="5"/>
        <v>139.70000000000002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15.4</v>
      </c>
      <c r="F46" s="99"/>
      <c r="G46" s="99"/>
      <c r="H46" s="99">
        <v>7.7</v>
      </c>
      <c r="I46" s="99">
        <v>0.8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35.9</v>
      </c>
      <c r="T46" s="99">
        <v>8.9</v>
      </c>
      <c r="U46" s="99">
        <v>8.4</v>
      </c>
      <c r="V46" s="99">
        <v>28.7</v>
      </c>
      <c r="W46" s="99">
        <v>10.9</v>
      </c>
      <c r="X46" s="99"/>
      <c r="Y46" s="99">
        <v>23</v>
      </c>
      <c r="Z46" s="100"/>
      <c r="AA46" s="79">
        <f t="shared" si="7"/>
        <v>139.70000000000002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15.4</v>
      </c>
      <c r="F48" s="88">
        <f t="shared" si="8"/>
        <v>0</v>
      </c>
      <c r="G48" s="88">
        <f t="shared" si="8"/>
        <v>0</v>
      </c>
      <c r="H48" s="88">
        <f t="shared" si="8"/>
        <v>7.7</v>
      </c>
      <c r="I48" s="88">
        <f t="shared" si="8"/>
        <v>0.8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35.9</v>
      </c>
      <c r="T48" s="88">
        <f t="shared" si="8"/>
        <v>8.9</v>
      </c>
      <c r="U48" s="88">
        <f t="shared" si="8"/>
        <v>8.4</v>
      </c>
      <c r="V48" s="88">
        <f t="shared" si="8"/>
        <v>28.7</v>
      </c>
      <c r="W48" s="88">
        <f t="shared" si="8"/>
        <v>10.9</v>
      </c>
      <c r="X48" s="88">
        <f t="shared" si="8"/>
        <v>0</v>
      </c>
      <c r="Y48" s="88">
        <f t="shared" si="8"/>
        <v>23</v>
      </c>
      <c r="Z48" s="89">
        <f t="shared" si="8"/>
        <v>0</v>
      </c>
      <c r="AA48" s="90">
        <f t="shared" si="7"/>
        <v>139.70000000000002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31.573</v>
      </c>
      <c r="C51" s="88">
        <f t="shared" si="10"/>
        <v>35.076000000000008</v>
      </c>
      <c r="D51" s="88">
        <f t="shared" si="10"/>
        <v>36.138999999999996</v>
      </c>
      <c r="E51" s="88">
        <f t="shared" si="10"/>
        <v>42.36</v>
      </c>
      <c r="F51" s="88">
        <f t="shared" si="10"/>
        <v>36.248000000000005</v>
      </c>
      <c r="G51" s="88">
        <f t="shared" si="10"/>
        <v>37.948999999999998</v>
      </c>
      <c r="H51" s="88">
        <f t="shared" si="10"/>
        <v>43.486000000000004</v>
      </c>
      <c r="I51" s="88">
        <f t="shared" si="10"/>
        <v>36.279999999999994</v>
      </c>
      <c r="J51" s="88">
        <f t="shared" si="10"/>
        <v>44.803000000000004</v>
      </c>
      <c r="K51" s="88">
        <f t="shared" si="10"/>
        <v>47.442000000000007</v>
      </c>
      <c r="L51" s="88">
        <f t="shared" si="10"/>
        <v>31.707000000000001</v>
      </c>
      <c r="M51" s="88">
        <f t="shared" si="10"/>
        <v>42.180999999999997</v>
      </c>
      <c r="N51" s="88">
        <f t="shared" si="10"/>
        <v>16.443999999999999</v>
      </c>
      <c r="O51" s="88">
        <f t="shared" si="10"/>
        <v>24.58</v>
      </c>
      <c r="P51" s="88">
        <f t="shared" si="10"/>
        <v>44.611999999999995</v>
      </c>
      <c r="Q51" s="88">
        <f t="shared" si="10"/>
        <v>44.957000000000001</v>
      </c>
      <c r="R51" s="88">
        <f t="shared" si="10"/>
        <v>29.650000000000002</v>
      </c>
      <c r="S51" s="88">
        <f t="shared" si="10"/>
        <v>57.408999999999992</v>
      </c>
      <c r="T51" s="88">
        <f t="shared" si="10"/>
        <v>54.012999999999998</v>
      </c>
      <c r="U51" s="88">
        <f t="shared" si="10"/>
        <v>56.9</v>
      </c>
      <c r="V51" s="88">
        <f t="shared" si="10"/>
        <v>55.055</v>
      </c>
      <c r="W51" s="88">
        <f t="shared" si="10"/>
        <v>41.085000000000001</v>
      </c>
      <c r="X51" s="88">
        <f t="shared" si="10"/>
        <v>56.376000000000005</v>
      </c>
      <c r="Y51" s="88">
        <f t="shared" si="10"/>
        <v>42.073999999999998</v>
      </c>
      <c r="Z51" s="89">
        <f t="shared" si="10"/>
        <v>0</v>
      </c>
      <c r="AA51" s="104">
        <f>SUM(B51:Z51)</f>
        <v>988.39899999999989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15.4</v>
      </c>
      <c r="F4" s="18"/>
      <c r="G4" s="18"/>
      <c r="H4" s="18">
        <v>7.7</v>
      </c>
      <c r="I4" s="18">
        <v>0.8</v>
      </c>
      <c r="J4" s="18"/>
      <c r="K4" s="18"/>
      <c r="L4" s="18"/>
      <c r="M4" s="18"/>
      <c r="N4" s="18"/>
      <c r="O4" s="18"/>
      <c r="P4" s="18"/>
      <c r="Q4" s="18"/>
      <c r="R4" s="18"/>
      <c r="S4" s="18">
        <v>35.9</v>
      </c>
      <c r="T4" s="18">
        <v>8.9</v>
      </c>
      <c r="U4" s="18">
        <v>8.4</v>
      </c>
      <c r="V4" s="18">
        <v>28.7</v>
      </c>
      <c r="W4" s="18">
        <v>10.9</v>
      </c>
      <c r="X4" s="18">
        <v>-13.4</v>
      </c>
      <c r="Y4" s="18">
        <v>23</v>
      </c>
      <c r="Z4" s="19"/>
      <c r="AA4" s="111">
        <f>SUM(B4:Z4)</f>
        <v>126.30000000000001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92.92</v>
      </c>
      <c r="C7" s="117">
        <v>80.510000000000005</v>
      </c>
      <c r="D7" s="117">
        <v>82.5</v>
      </c>
      <c r="E7" s="117">
        <v>84.93</v>
      </c>
      <c r="F7" s="117">
        <v>77.75</v>
      </c>
      <c r="G7" s="117">
        <v>87</v>
      </c>
      <c r="H7" s="117">
        <v>116</v>
      </c>
      <c r="I7" s="117">
        <v>170</v>
      </c>
      <c r="J7" s="117">
        <v>95.51</v>
      </c>
      <c r="K7" s="117">
        <v>94.48</v>
      </c>
      <c r="L7" s="117">
        <v>83</v>
      </c>
      <c r="M7" s="117">
        <v>32.090000000000003</v>
      </c>
      <c r="N7" s="117">
        <v>61.19</v>
      </c>
      <c r="O7" s="117">
        <v>65.69</v>
      </c>
      <c r="P7" s="117">
        <v>82.5</v>
      </c>
      <c r="Q7" s="117">
        <v>82.5</v>
      </c>
      <c r="R7" s="117">
        <v>82.5</v>
      </c>
      <c r="S7" s="117">
        <v>118</v>
      </c>
      <c r="T7" s="117">
        <v>171.59</v>
      </c>
      <c r="U7" s="117">
        <v>238.32</v>
      </c>
      <c r="V7" s="117">
        <v>177.44</v>
      </c>
      <c r="W7" s="117">
        <v>133.6</v>
      </c>
      <c r="X7" s="117">
        <v>125</v>
      </c>
      <c r="Y7" s="117">
        <v>114.5</v>
      </c>
      <c r="Z7" s="118"/>
      <c r="AA7" s="119">
        <f>IF(SUM(B7:Z7)&lt;&gt;0,AVERAGEIF(B7:Z7,"&lt;&gt;"""),"")</f>
        <v>106.22999999999998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13.4</v>
      </c>
      <c r="Y15" s="133"/>
      <c r="Z15" s="131"/>
      <c r="AA15" s="132">
        <f t="shared" si="0"/>
        <v>13.4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13.4</v>
      </c>
      <c r="Y16" s="135">
        <f t="shared" si="1"/>
        <v>0</v>
      </c>
      <c r="Z16" s="136" t="str">
        <f t="shared" si="1"/>
        <v/>
      </c>
      <c r="AA16" s="90">
        <f t="shared" si="0"/>
        <v>13.4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15.4</v>
      </c>
      <c r="F23" s="133"/>
      <c r="G23" s="133"/>
      <c r="H23" s="133">
        <v>7.7</v>
      </c>
      <c r="I23" s="133">
        <v>0.8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35.9</v>
      </c>
      <c r="T23" s="133">
        <v>8.9</v>
      </c>
      <c r="U23" s="133">
        <v>8.4</v>
      </c>
      <c r="V23" s="133">
        <v>28.7</v>
      </c>
      <c r="W23" s="133">
        <v>10.9</v>
      </c>
      <c r="X23" s="133"/>
      <c r="Y23" s="133">
        <v>23</v>
      </c>
      <c r="Z23" s="131"/>
      <c r="AA23" s="132">
        <f t="shared" si="2"/>
        <v>139.70000000000002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15.4</v>
      </c>
      <c r="F24" s="135">
        <f t="shared" si="3"/>
        <v>0</v>
      </c>
      <c r="G24" s="135">
        <f t="shared" si="3"/>
        <v>0</v>
      </c>
      <c r="H24" s="135">
        <f t="shared" si="3"/>
        <v>7.7</v>
      </c>
      <c r="I24" s="135">
        <f t="shared" si="3"/>
        <v>0.8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35.9</v>
      </c>
      <c r="T24" s="135">
        <f t="shared" si="3"/>
        <v>8.9</v>
      </c>
      <c r="U24" s="135">
        <f t="shared" si="3"/>
        <v>8.4</v>
      </c>
      <c r="V24" s="135">
        <f t="shared" si="3"/>
        <v>28.7</v>
      </c>
      <c r="W24" s="135">
        <f t="shared" si="3"/>
        <v>10.9</v>
      </c>
      <c r="X24" s="135">
        <f t="shared" si="3"/>
        <v>0</v>
      </c>
      <c r="Y24" s="135">
        <f t="shared" si="3"/>
        <v>23</v>
      </c>
      <c r="Z24" s="136" t="str">
        <f t="shared" si="3"/>
        <v/>
      </c>
      <c r="AA24" s="90">
        <f t="shared" si="2"/>
        <v>139.70000000000002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2023-09-10T20:19:20Z</dcterms:created>
  <dcterms:modified xsi:type="dcterms:W3CDTF">2023-09-10T20:19:21Z</dcterms:modified>
</cp:coreProperties>
</file>