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<sst xmlns="http://schemas.openxmlformats.org/spreadsheetml/2006/main" count="117" uniqueCount="53">
  <si>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09/09/2023 23:25:09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</si>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</sst>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E7A-4181-A1F9-04631924D86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E7A-4181-A1F9-04631924D86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22.680999999999997</c:v>
                </c:pt>
                <c:pt idx="23">
                  <c:v>7.3310000000000004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7A-4181-A1F9-04631924D86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7A-4181-A1F9-04631924D86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17.603000000000002</c:v>
                </c:pt>
                <c:pt idx="1">
                  <c:v>24.502000000000002</c:v>
                </c:pt>
                <c:pt idx="2">
                  <c:v>24.363</c:v>
                </c:pt>
                <c:pt idx="3">
                  <c:v>26.597000000000001</c:v>
                </c:pt>
                <c:pt idx="4">
                  <c:v>28.919</c:v>
                </c:pt>
                <c:pt idx="5">
                  <c:v>12.792999999999999</c:v>
                </c:pt>
                <c:pt idx="6">
                  <c:v>47.378</c:v>
                </c:pt>
                <c:pt idx="7">
                  <c:v>21.556000000000001</c:v>
                </c:pt>
                <c:pt idx="8">
                  <c:v>63.682000000000002</c:v>
                </c:pt>
                <c:pt idx="9">
                  <c:v>78.952000000000012</c:v>
                </c:pt>
                <c:pt idx="10">
                  <c:v>86.846000000000004</c:v>
                </c:pt>
                <c:pt idx="11">
                  <c:v>136.80000000000001</c:v>
                </c:pt>
                <c:pt idx="12">
                  <c:v>65.016999999999996</c:v>
                </c:pt>
                <c:pt idx="13">
                  <c:v>59.860999999999997</c:v>
                </c:pt>
                <c:pt idx="14">
                  <c:v>40.514000000000003</c:v>
                </c:pt>
                <c:pt idx="15">
                  <c:v>27.14</c:v>
                </c:pt>
                <c:pt idx="16">
                  <c:v>3.1029999999999998</c:v>
                </c:pt>
                <c:pt idx="17">
                  <c:v>23.729000000000003</c:v>
                </c:pt>
                <c:pt idx="18">
                  <c:v>69.518000000000001</c:v>
                </c:pt>
                <c:pt idx="19">
                  <c:v>64.903999999999996</c:v>
                </c:pt>
                <c:pt idx="20">
                  <c:v>68.366</c:v>
                </c:pt>
                <c:pt idx="21">
                  <c:v>75.713999999999999</c:v>
                </c:pt>
                <c:pt idx="22">
                  <c:v>59.843000000000004</c:v>
                </c:pt>
                <c:pt idx="23">
                  <c:v>61.578000000000003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E7A-4181-A1F9-04631924D86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E7A-4181-A1F9-04631924D86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E7A-4181-A1F9-04631924D8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33.476999999999997</c:v>
                </c:pt>
                <c:pt idx="1">
                  <c:v>40.344999999999999</c:v>
                </c:pt>
                <c:pt idx="2">
                  <c:v>40.027999999999999</c:v>
                </c:pt>
                <c:pt idx="3">
                  <c:v>42.808</c:v>
                </c:pt>
                <c:pt idx="4">
                  <c:v>50.277999999999999</c:v>
                </c:pt>
                <c:pt idx="5">
                  <c:v>46.896999999999991</c:v>
                </c:pt>
                <c:pt idx="6">
                  <c:v>55.937999999999995</c:v>
                </c:pt>
                <c:pt idx="7">
                  <c:v>30.797000000000001</c:v>
                </c:pt>
                <c:pt idx="8">
                  <c:v>73.986999999999995</c:v>
                </c:pt>
                <c:pt idx="9">
                  <c:v>78.951999999999984</c:v>
                </c:pt>
                <c:pt idx="10">
                  <c:v>89.956000000000003</c:v>
                </c:pt>
                <c:pt idx="11">
                  <c:v>139.22900000000001</c:v>
                </c:pt>
                <c:pt idx="12">
                  <c:v>65.016999999999996</c:v>
                </c:pt>
                <c:pt idx="13">
                  <c:v>59.861000000000004</c:v>
                </c:pt>
                <c:pt idx="14">
                  <c:v>40.513999999999996</c:v>
                </c:pt>
                <c:pt idx="15">
                  <c:v>27.14</c:v>
                </c:pt>
                <c:pt idx="16">
                  <c:v>26.509999999999998</c:v>
                </c:pt>
                <c:pt idx="17">
                  <c:v>39.239000000000004</c:v>
                </c:pt>
                <c:pt idx="18">
                  <c:v>71.679000000000002</c:v>
                </c:pt>
                <c:pt idx="19">
                  <c:v>64.942999999999998</c:v>
                </c:pt>
                <c:pt idx="20">
                  <c:v>68.415999999999997</c:v>
                </c:pt>
                <c:pt idx="21">
                  <c:v>75.701999999999998</c:v>
                </c:pt>
                <c:pt idx="22">
                  <c:v>82.530000000000015</c:v>
                </c:pt>
                <c:pt idx="23">
                  <c:v>68.909000000000006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E7A-4181-A1F9-04631924D8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75.849999999999994</c:v>
                </c:pt>
                <c:pt idx="1">
                  <c:v>75.58</c:v>
                </c:pt>
                <c:pt idx="2">
                  <c:v>75.58</c:v>
                </c:pt>
                <c:pt idx="3">
                  <c:v>72.78</c:v>
                </c:pt>
                <c:pt idx="4">
                  <c:v>66.97</c:v>
                </c:pt>
                <c:pt idx="5">
                  <c:v>70.66</c:v>
                </c:pt>
                <c:pt idx="6">
                  <c:v>82.5</c:v>
                </c:pt>
                <c:pt idx="7">
                  <c:v>82.5</c:v>
                </c:pt>
                <c:pt idx="8">
                  <c:v>40.81</c:v>
                </c:pt>
                <c:pt idx="9">
                  <c:v>22.5</c:v>
                </c:pt>
                <c:pt idx="10">
                  <c:v>16.25</c:v>
                </c:pt>
                <c:pt idx="11">
                  <c:v>2.54</c:v>
                </c:pt>
                <c:pt idx="12">
                  <c:v>-2.48</c:v>
                </c:pt>
                <c:pt idx="13">
                  <c:v>-3.3</c:v>
                </c:pt>
                <c:pt idx="14">
                  <c:v>-4</c:v>
                </c:pt>
                <c:pt idx="15">
                  <c:v>2.68</c:v>
                </c:pt>
                <c:pt idx="16">
                  <c:v>68.45</c:v>
                </c:pt>
                <c:pt idx="17">
                  <c:v>76.900000000000006</c:v>
                </c:pt>
                <c:pt idx="18">
                  <c:v>110</c:v>
                </c:pt>
                <c:pt idx="19">
                  <c:v>127.3</c:v>
                </c:pt>
                <c:pt idx="20">
                  <c:v>134.75</c:v>
                </c:pt>
                <c:pt idx="21">
                  <c:v>123</c:v>
                </c:pt>
                <c:pt idx="22">
                  <c:v>109.92</c:v>
                </c:pt>
                <c:pt idx="23">
                  <c:v>95.87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E7A-4181-A1F9-04631924D8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33.476999999999997</v>
      </c>
      <c r="C4" s="18">
        <v>40.344999999999999</v>
      </c>
      <c r="D4" s="18">
        <v>40.027999999999999</v>
      </c>
      <c r="E4" s="18">
        <v>42.808</v>
      </c>
      <c r="F4" s="18">
        <v>50.278000000000006</v>
      </c>
      <c r="G4" s="18">
        <v>46.896999999999998</v>
      </c>
      <c r="H4" s="18">
        <v>55.938000000000002</v>
      </c>
      <c r="I4" s="18">
        <v>30.797000000000001</v>
      </c>
      <c r="J4" s="18">
        <v>73.986999999999995</v>
      </c>
      <c r="K4" s="18">
        <v>78.952000000000012</v>
      </c>
      <c r="L4" s="18">
        <v>89.956000000000003</v>
      </c>
      <c r="M4" s="18">
        <v>139.22900000000001</v>
      </c>
      <c r="N4" s="18">
        <v>65.016999999999996</v>
      </c>
      <c r="O4" s="18">
        <v>59.860999999999997</v>
      </c>
      <c r="P4" s="18">
        <v>40.514000000000003</v>
      </c>
      <c r="Q4" s="18">
        <v>27.14</v>
      </c>
      <c r="R4" s="18">
        <v>26.51</v>
      </c>
      <c r="S4" s="18">
        <v>39.239000000000004</v>
      </c>
      <c r="T4" s="18">
        <v>71.685000000000002</v>
      </c>
      <c r="U4" s="18">
        <v>64.903999999999996</v>
      </c>
      <c r="V4" s="18">
        <v>68.366</v>
      </c>
      <c r="W4" s="18">
        <v>75.713999999999999</v>
      </c>
      <c r="X4" s="18">
        <v>82.53</v>
      </c>
      <c r="Y4" s="18">
        <v>68.909000000000006</v>
      </c>
      <c r="Z4" s="19"/>
      <c r="AA4" s="20">
        <f>SUM(B4:Z4)</f>
        <v>1413.0810000000001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75.849999999999994</v>
      </c>
      <c r="C7" s="28">
        <v>75.58</v>
      </c>
      <c r="D7" s="28">
        <v>75.58</v>
      </c>
      <c r="E7" s="28">
        <v>72.78</v>
      </c>
      <c r="F7" s="28">
        <v>66.97</v>
      </c>
      <c r="G7" s="28">
        <v>70.66</v>
      </c>
      <c r="H7" s="28">
        <v>82.5</v>
      </c>
      <c r="I7" s="28">
        <v>82.5</v>
      </c>
      <c r="J7" s="28">
        <v>40.81</v>
      </c>
      <c r="K7" s="28">
        <v>22.5</v>
      </c>
      <c r="L7" s="28">
        <v>16.25</v>
      </c>
      <c r="M7" s="28">
        <v>2.54</v>
      </c>
      <c r="N7" s="28">
        <v>-2.48</v>
      </c>
      <c r="O7" s="28">
        <v>-3.3</v>
      </c>
      <c r="P7" s="28">
        <v>-4</v>
      </c>
      <c r="Q7" s="28">
        <v>2.68</v>
      </c>
      <c r="R7" s="28">
        <v>68.45</v>
      </c>
      <c r="S7" s="28">
        <v>76.900000000000006</v>
      </c>
      <c r="T7" s="28">
        <v>110</v>
      </c>
      <c r="U7" s="28">
        <v>127.3</v>
      </c>
      <c r="V7" s="28">
        <v>134.75</v>
      </c>
      <c r="W7" s="28">
        <v>123</v>
      </c>
      <c r="X7" s="28">
        <v>109.92</v>
      </c>
      <c r="Y7" s="28">
        <v>95.87</v>
      </c>
      <c r="Z7" s="29"/>
      <c r="AA7" s="30">
        <f>IF(SUM(B7:Z7)&lt;&gt;0,AVERAGEIF(B7:Z7,"&lt;&gt;"""),"")</f>
        <v>63.483750000000008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22.680999999999997</v>
      </c>
      <c r="Y12" s="52">
        <v>7.3310000000000004</v>
      </c>
      <c r="Z12" s="53"/>
      <c r="AA12" s="54">
        <f t="shared" si="0"/>
        <v>30.011999999999997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17.603000000000002</v>
      </c>
      <c r="C14" s="57">
        <v>24.502000000000002</v>
      </c>
      <c r="D14" s="57">
        <v>24.363</v>
      </c>
      <c r="E14" s="57">
        <v>26.597000000000001</v>
      </c>
      <c r="F14" s="57">
        <v>28.919</v>
      </c>
      <c r="G14" s="57">
        <v>12.792999999999999</v>
      </c>
      <c r="H14" s="57">
        <v>47.378</v>
      </c>
      <c r="I14" s="57">
        <v>21.556000000000001</v>
      </c>
      <c r="J14" s="57">
        <v>63.682000000000002</v>
      </c>
      <c r="K14" s="57">
        <v>78.952000000000012</v>
      </c>
      <c r="L14" s="57">
        <v>86.846000000000004</v>
      </c>
      <c r="M14" s="57">
        <v>136.80000000000001</v>
      </c>
      <c r="N14" s="57">
        <v>65.016999999999996</v>
      </c>
      <c r="O14" s="57">
        <v>59.860999999999997</v>
      </c>
      <c r="P14" s="57">
        <v>40.514000000000003</v>
      </c>
      <c r="Q14" s="57">
        <v>27.14</v>
      </c>
      <c r="R14" s="57">
        <v>3.1029999999999998</v>
      </c>
      <c r="S14" s="57">
        <v>23.729000000000003</v>
      </c>
      <c r="T14" s="57">
        <v>69.518000000000001</v>
      </c>
      <c r="U14" s="57">
        <v>64.903999999999996</v>
      </c>
      <c r="V14" s="57">
        <v>68.366</v>
      </c>
      <c r="W14" s="57">
        <v>75.713999999999999</v>
      </c>
      <c r="X14" s="57">
        <v>59.843000000000004</v>
      </c>
      <c r="Y14" s="57">
        <v>61.578000000000003</v>
      </c>
      <c r="Z14" s="58"/>
      <c r="AA14" s="59">
        <f t="shared" si="0"/>
        <v>1189.278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17.603000000000002</v>
      </c>
      <c r="C16" s="62">
        <f t="shared" ref="C16:Z16" si="1">IF(LEN(C$2)&gt;0,SUM(C10:C15),"")</f>
        <v>24.502000000000002</v>
      </c>
      <c r="D16" s="62">
        <f t="shared" si="1"/>
        <v>24.363</v>
      </c>
      <c r="E16" s="62">
        <f t="shared" si="1"/>
        <v>26.597000000000001</v>
      </c>
      <c r="F16" s="62">
        <f t="shared" si="1"/>
        <v>28.919</v>
      </c>
      <c r="G16" s="62">
        <f t="shared" si="1"/>
        <v>12.792999999999999</v>
      </c>
      <c r="H16" s="62">
        <f t="shared" si="1"/>
        <v>47.378</v>
      </c>
      <c r="I16" s="62">
        <f t="shared" si="1"/>
        <v>21.556000000000001</v>
      </c>
      <c r="J16" s="62">
        <f t="shared" si="1"/>
        <v>63.682000000000002</v>
      </c>
      <c r="K16" s="62">
        <f t="shared" si="1"/>
        <v>78.952000000000012</v>
      </c>
      <c r="L16" s="62">
        <f t="shared" si="1"/>
        <v>86.846000000000004</v>
      </c>
      <c r="M16" s="62">
        <f t="shared" si="1"/>
        <v>136.80000000000001</v>
      </c>
      <c r="N16" s="62">
        <f t="shared" si="1"/>
        <v>65.016999999999996</v>
      </c>
      <c r="O16" s="62">
        <f t="shared" si="1"/>
        <v>59.860999999999997</v>
      </c>
      <c r="P16" s="62">
        <f t="shared" si="1"/>
        <v>40.514000000000003</v>
      </c>
      <c r="Q16" s="62">
        <f t="shared" si="1"/>
        <v>27.14</v>
      </c>
      <c r="R16" s="62">
        <f t="shared" si="1"/>
        <v>3.1029999999999998</v>
      </c>
      <c r="S16" s="62">
        <f t="shared" si="1"/>
        <v>23.729000000000003</v>
      </c>
      <c r="T16" s="62">
        <f t="shared" si="1"/>
        <v>69.518000000000001</v>
      </c>
      <c r="U16" s="62">
        <f t="shared" si="1"/>
        <v>64.903999999999996</v>
      </c>
      <c r="V16" s="62">
        <f t="shared" si="1"/>
        <v>68.366</v>
      </c>
      <c r="W16" s="62">
        <f t="shared" si="1"/>
        <v>75.713999999999999</v>
      </c>
      <c r="X16" s="62">
        <f t="shared" si="1"/>
        <v>82.524000000000001</v>
      </c>
      <c r="Y16" s="62">
        <f t="shared" si="1"/>
        <v>68.909000000000006</v>
      </c>
      <c r="Z16" s="63" t="str">
        <f t="shared" si="1"/>
        <v/>
      </c>
      <c r="AA16" s="64">
        <f>SUM(AA10:AA15)</f>
        <v>1219.29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>
        <v>4.8920000000000003</v>
      </c>
      <c r="F19" s="72">
        <v>5.03</v>
      </c>
      <c r="G19" s="72">
        <v>18.105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28.027000000000001</v>
      </c>
    </row>
    <row r="20" spans="1:27" ht="25.15" customHeight="1" x14ac:dyDescent="0.2">
      <c r="A20" s="75" t="s">
        <v>15</v>
      </c>
      <c r="B20" s="76">
        <v>5.4409999999999998</v>
      </c>
      <c r="C20" s="77">
        <v>5.367</v>
      </c>
      <c r="D20" s="77">
        <v>5.2990000000000004</v>
      </c>
      <c r="E20" s="77">
        <v>5.2489999999999997</v>
      </c>
      <c r="F20" s="77">
        <v>5.23</v>
      </c>
      <c r="G20" s="77">
        <v>5.2279999999999998</v>
      </c>
      <c r="H20" s="77">
        <v>5.1779999999999999</v>
      </c>
      <c r="I20" s="77">
        <v>5.1859999999999999</v>
      </c>
      <c r="J20" s="77">
        <v>10.305</v>
      </c>
      <c r="K20" s="77"/>
      <c r="L20" s="77">
        <v>3.11</v>
      </c>
      <c r="M20" s="77">
        <v>2.4289999999999998</v>
      </c>
      <c r="N20" s="77"/>
      <c r="O20" s="77"/>
      <c r="P20" s="77"/>
      <c r="Q20" s="77"/>
      <c r="R20" s="77">
        <v>9.3780000000000001</v>
      </c>
      <c r="S20" s="77">
        <v>8.9009999999999998</v>
      </c>
      <c r="T20" s="77"/>
      <c r="U20" s="77"/>
      <c r="V20" s="77"/>
      <c r="W20" s="77"/>
      <c r="X20" s="77">
        <v>6.0000000000000001E-3</v>
      </c>
      <c r="Y20" s="77"/>
      <c r="Z20" s="78"/>
      <c r="AA20" s="79">
        <f t="shared" si="2"/>
        <v>76.307000000000002</v>
      </c>
    </row>
    <row r="21" spans="1:27" ht="25.15" customHeight="1" x14ac:dyDescent="0.2">
      <c r="A21" s="75" t="s">
        <v>16</v>
      </c>
      <c r="B21" s="80">
        <v>10.433</v>
      </c>
      <c r="C21" s="81">
        <v>10.475999999999999</v>
      </c>
      <c r="D21" s="81">
        <v>10.366</v>
      </c>
      <c r="E21" s="81">
        <v>6.07</v>
      </c>
      <c r="F21" s="81">
        <v>11.099</v>
      </c>
      <c r="G21" s="81">
        <v>10.771000000000001</v>
      </c>
      <c r="H21" s="81">
        <v>3.3820000000000001</v>
      </c>
      <c r="I21" s="81">
        <v>4.0549999999999997</v>
      </c>
      <c r="J21" s="81"/>
      <c r="K21" s="81"/>
      <c r="L21" s="81"/>
      <c r="M21" s="81"/>
      <c r="N21" s="81"/>
      <c r="O21" s="81"/>
      <c r="P21" s="81"/>
      <c r="Q21" s="81"/>
      <c r="R21" s="81">
        <v>14.029</v>
      </c>
      <c r="S21" s="81">
        <v>6.609</v>
      </c>
      <c r="T21" s="81">
        <v>2.1669999999999998</v>
      </c>
      <c r="U21" s="81"/>
      <c r="V21" s="81"/>
      <c r="W21" s="81"/>
      <c r="X21" s="81"/>
      <c r="Y21" s="81"/>
      <c r="Z21" s="78"/>
      <c r="AA21" s="79">
        <f t="shared" si="2"/>
        <v>89.456999999999994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15.873999999999999</v>
      </c>
      <c r="C25" s="88">
        <f t="shared" ref="C25:Z25" si="3">IF(LEN(C$2)&gt;0,SUM(C19:C24),"")</f>
        <v>15.843</v>
      </c>
      <c r="D25" s="88">
        <f t="shared" si="3"/>
        <v>15.664999999999999</v>
      </c>
      <c r="E25" s="88">
        <f t="shared" si="3"/>
        <v>16.210999999999999</v>
      </c>
      <c r="F25" s="88">
        <f t="shared" si="3"/>
        <v>21.359000000000002</v>
      </c>
      <c r="G25" s="88">
        <f t="shared" si="3"/>
        <v>34.103999999999999</v>
      </c>
      <c r="H25" s="88">
        <f t="shared" si="3"/>
        <v>8.56</v>
      </c>
      <c r="I25" s="88">
        <f t="shared" si="3"/>
        <v>9.2409999999999997</v>
      </c>
      <c r="J25" s="88">
        <f t="shared" si="3"/>
        <v>10.305</v>
      </c>
      <c r="K25" s="88">
        <f t="shared" si="3"/>
        <v>0</v>
      </c>
      <c r="L25" s="88">
        <f t="shared" si="3"/>
        <v>3.11</v>
      </c>
      <c r="M25" s="88">
        <f t="shared" si="3"/>
        <v>2.4289999999999998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23.407</v>
      </c>
      <c r="S25" s="88">
        <f t="shared" si="3"/>
        <v>15.51</v>
      </c>
      <c r="T25" s="88">
        <f t="shared" si="3"/>
        <v>2.1669999999999998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6.0000000000000001E-3</v>
      </c>
      <c r="Y25" s="88">
        <f t="shared" si="3"/>
        <v>0</v>
      </c>
      <c r="Z25" s="89" t="str">
        <f t="shared" si="3"/>
        <v/>
      </c>
      <c r="AA25" s="90">
        <f>SUM(AA19:AA24)</f>
        <v>193.791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33.476999999999997</v>
      </c>
      <c r="C29" s="77">
        <v>40.344999999999999</v>
      </c>
      <c r="D29" s="77">
        <v>40.027999999999999</v>
      </c>
      <c r="E29" s="77">
        <v>42.808</v>
      </c>
      <c r="F29" s="77">
        <v>50.277999999999999</v>
      </c>
      <c r="G29" s="77">
        <v>46.896999999999998</v>
      </c>
      <c r="H29" s="77">
        <v>55.938000000000002</v>
      </c>
      <c r="I29" s="77">
        <v>30.797000000000001</v>
      </c>
      <c r="J29" s="77">
        <v>73.986999999999995</v>
      </c>
      <c r="K29" s="77">
        <v>78.951999999999998</v>
      </c>
      <c r="L29" s="77">
        <v>89.956000000000003</v>
      </c>
      <c r="M29" s="77">
        <v>139.22900000000001</v>
      </c>
      <c r="N29" s="77">
        <v>65.016999999999996</v>
      </c>
      <c r="O29" s="77">
        <v>59.860999999999997</v>
      </c>
      <c r="P29" s="77">
        <v>40.514000000000003</v>
      </c>
      <c r="Q29" s="77">
        <v>27.14</v>
      </c>
      <c r="R29" s="77">
        <v>26.51</v>
      </c>
      <c r="S29" s="77">
        <v>39.238999999999997</v>
      </c>
      <c r="T29" s="77">
        <v>71.685000000000002</v>
      </c>
      <c r="U29" s="77">
        <v>64.903999999999996</v>
      </c>
      <c r="V29" s="77">
        <v>68.366</v>
      </c>
      <c r="W29" s="77">
        <v>75.713999999999999</v>
      </c>
      <c r="X29" s="77">
        <v>82.53</v>
      </c>
      <c r="Y29" s="77">
        <v>68.909000000000006</v>
      </c>
      <c r="Z29" s="78"/>
      <c r="AA29" s="79">
        <f>SUM(B29:Z29)</f>
        <v>1413.0810000000001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33.476999999999997</v>
      </c>
      <c r="C31" s="62">
        <f t="shared" ref="C31:Z31" si="4">IF(LEN(C$2)&gt;0,SUM(C28:C30),"")</f>
        <v>40.344999999999999</v>
      </c>
      <c r="D31" s="62">
        <f t="shared" si="4"/>
        <v>40.027999999999999</v>
      </c>
      <c r="E31" s="62">
        <f t="shared" si="4"/>
        <v>42.808</v>
      </c>
      <c r="F31" s="62">
        <f t="shared" si="4"/>
        <v>50.277999999999999</v>
      </c>
      <c r="G31" s="62">
        <f t="shared" si="4"/>
        <v>46.896999999999998</v>
      </c>
      <c r="H31" s="62">
        <f t="shared" si="4"/>
        <v>55.938000000000002</v>
      </c>
      <c r="I31" s="62">
        <f t="shared" si="4"/>
        <v>30.797000000000001</v>
      </c>
      <c r="J31" s="62">
        <f t="shared" si="4"/>
        <v>73.986999999999995</v>
      </c>
      <c r="K31" s="62">
        <f t="shared" si="4"/>
        <v>78.951999999999998</v>
      </c>
      <c r="L31" s="62">
        <f t="shared" si="4"/>
        <v>89.956000000000003</v>
      </c>
      <c r="M31" s="62">
        <f t="shared" si="4"/>
        <v>139.22900000000001</v>
      </c>
      <c r="N31" s="62">
        <f t="shared" si="4"/>
        <v>65.016999999999996</v>
      </c>
      <c r="O31" s="62">
        <f t="shared" si="4"/>
        <v>59.860999999999997</v>
      </c>
      <c r="P31" s="62">
        <f t="shared" si="4"/>
        <v>40.514000000000003</v>
      </c>
      <c r="Q31" s="62">
        <f t="shared" si="4"/>
        <v>27.14</v>
      </c>
      <c r="R31" s="62">
        <f t="shared" si="4"/>
        <v>26.51</v>
      </c>
      <c r="S31" s="62">
        <f t="shared" si="4"/>
        <v>39.238999999999997</v>
      </c>
      <c r="T31" s="62">
        <f t="shared" si="4"/>
        <v>71.685000000000002</v>
      </c>
      <c r="U31" s="62">
        <f t="shared" si="4"/>
        <v>64.903999999999996</v>
      </c>
      <c r="V31" s="62">
        <f t="shared" si="4"/>
        <v>68.366</v>
      </c>
      <c r="W31" s="62">
        <f t="shared" si="4"/>
        <v>75.713999999999999</v>
      </c>
      <c r="X31" s="62">
        <f t="shared" si="4"/>
        <v>82.53</v>
      </c>
      <c r="Y31" s="62">
        <f t="shared" si="4"/>
        <v>68.909000000000006</v>
      </c>
      <c r="Z31" s="63" t="str">
        <f t="shared" si="4"/>
        <v/>
      </c>
      <c r="AA31" s="64">
        <f>SUM(AA28:AA30)</f>
        <v>1413.0810000000001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33.477000000000004</v>
      </c>
      <c r="C51" s="88">
        <f t="shared" si="10"/>
        <v>40.344999999999999</v>
      </c>
      <c r="D51" s="88">
        <f t="shared" si="10"/>
        <v>40.027999999999999</v>
      </c>
      <c r="E51" s="88">
        <f t="shared" si="10"/>
        <v>42.808</v>
      </c>
      <c r="F51" s="88">
        <f t="shared" si="10"/>
        <v>50.278000000000006</v>
      </c>
      <c r="G51" s="88">
        <f t="shared" si="10"/>
        <v>46.896999999999998</v>
      </c>
      <c r="H51" s="88">
        <f t="shared" si="10"/>
        <v>55.938000000000002</v>
      </c>
      <c r="I51" s="88">
        <f t="shared" si="10"/>
        <v>30.797000000000001</v>
      </c>
      <c r="J51" s="88">
        <f t="shared" si="10"/>
        <v>73.986999999999995</v>
      </c>
      <c r="K51" s="88">
        <f t="shared" si="10"/>
        <v>78.952000000000012</v>
      </c>
      <c r="L51" s="88">
        <f t="shared" si="10"/>
        <v>89.956000000000003</v>
      </c>
      <c r="M51" s="88">
        <f t="shared" si="10"/>
        <v>139.22900000000001</v>
      </c>
      <c r="N51" s="88">
        <f t="shared" si="10"/>
        <v>65.016999999999996</v>
      </c>
      <c r="O51" s="88">
        <f t="shared" si="10"/>
        <v>59.860999999999997</v>
      </c>
      <c r="P51" s="88">
        <f t="shared" si="10"/>
        <v>40.514000000000003</v>
      </c>
      <c r="Q51" s="88">
        <f t="shared" si="10"/>
        <v>27.14</v>
      </c>
      <c r="R51" s="88">
        <f t="shared" si="10"/>
        <v>26.509999999999998</v>
      </c>
      <c r="S51" s="88">
        <f t="shared" si="10"/>
        <v>39.239000000000004</v>
      </c>
      <c r="T51" s="88">
        <f t="shared" si="10"/>
        <v>71.685000000000002</v>
      </c>
      <c r="U51" s="88">
        <f t="shared" si="10"/>
        <v>64.903999999999996</v>
      </c>
      <c r="V51" s="88">
        <f t="shared" si="10"/>
        <v>68.366</v>
      </c>
      <c r="W51" s="88">
        <f t="shared" si="10"/>
        <v>75.713999999999999</v>
      </c>
      <c r="X51" s="88">
        <f t="shared" si="10"/>
        <v>82.53</v>
      </c>
      <c r="Y51" s="88">
        <f t="shared" si="10"/>
        <v>68.909000000000006</v>
      </c>
      <c r="Z51" s="89" t="str">
        <f t="shared" si="10"/>
        <v/>
      </c>
      <c r="AA51" s="104">
        <f>SUM(B51:Z51)</f>
        <v>1413.0810000000001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33.476999999999997</v>
      </c>
      <c r="C4" s="18">
        <v>40.344999999999999</v>
      </c>
      <c r="D4" s="18">
        <v>40.027999999999999</v>
      </c>
      <c r="E4" s="18">
        <v>42.808</v>
      </c>
      <c r="F4" s="18">
        <v>50.277999999999999</v>
      </c>
      <c r="G4" s="18">
        <v>46.896999999999991</v>
      </c>
      <c r="H4" s="18">
        <v>55.937999999999995</v>
      </c>
      <c r="I4" s="18">
        <v>30.797000000000001</v>
      </c>
      <c r="J4" s="18">
        <v>73.986999999999995</v>
      </c>
      <c r="K4" s="18">
        <v>78.951999999999984</v>
      </c>
      <c r="L4" s="18">
        <v>89.956000000000003</v>
      </c>
      <c r="M4" s="18">
        <v>139.22900000000001</v>
      </c>
      <c r="N4" s="18">
        <v>65.016999999999996</v>
      </c>
      <c r="O4" s="18">
        <v>59.861000000000004</v>
      </c>
      <c r="P4" s="18">
        <v>40.513999999999996</v>
      </c>
      <c r="Q4" s="18">
        <v>27.14</v>
      </c>
      <c r="R4" s="18">
        <v>26.509999999999998</v>
      </c>
      <c r="S4" s="18">
        <v>39.239000000000004</v>
      </c>
      <c r="T4" s="18">
        <v>71.679000000000002</v>
      </c>
      <c r="U4" s="18">
        <v>64.942999999999998</v>
      </c>
      <c r="V4" s="18">
        <v>68.415999999999997</v>
      </c>
      <c r="W4" s="18">
        <v>75.701999999999998</v>
      </c>
      <c r="X4" s="18">
        <v>82.530000000000015</v>
      </c>
      <c r="Y4" s="18">
        <v>68.909000000000006</v>
      </c>
      <c r="Z4" s="19"/>
      <c r="AA4" s="20">
        <f>SUM(B4:Z4)</f>
        <v>1413.152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75.849999999999994</v>
      </c>
      <c r="C7" s="28">
        <v>75.58</v>
      </c>
      <c r="D7" s="28">
        <v>75.58</v>
      </c>
      <c r="E7" s="28">
        <v>72.78</v>
      </c>
      <c r="F7" s="28">
        <v>66.97</v>
      </c>
      <c r="G7" s="28">
        <v>70.66</v>
      </c>
      <c r="H7" s="28">
        <v>82.5</v>
      </c>
      <c r="I7" s="28">
        <v>82.5</v>
      </c>
      <c r="J7" s="28">
        <v>40.81</v>
      </c>
      <c r="K7" s="28">
        <v>22.5</v>
      </c>
      <c r="L7" s="28">
        <v>16.25</v>
      </c>
      <c r="M7" s="28">
        <v>2.54</v>
      </c>
      <c r="N7" s="28">
        <v>-2.48</v>
      </c>
      <c r="O7" s="28">
        <v>-3.3</v>
      </c>
      <c r="P7" s="28">
        <v>-4</v>
      </c>
      <c r="Q7" s="28">
        <v>2.68</v>
      </c>
      <c r="R7" s="28">
        <v>68.45</v>
      </c>
      <c r="S7" s="28">
        <v>76.900000000000006</v>
      </c>
      <c r="T7" s="28">
        <v>110</v>
      </c>
      <c r="U7" s="28">
        <v>127.3</v>
      </c>
      <c r="V7" s="28">
        <v>134.75</v>
      </c>
      <c r="W7" s="28">
        <v>123</v>
      </c>
      <c r="X7" s="28">
        <v>109.92</v>
      </c>
      <c r="Y7" s="28">
        <v>95.87</v>
      </c>
      <c r="Z7" s="29"/>
      <c r="AA7" s="30">
        <f>IF(SUM(B7:Z7)&lt;&gt;0,AVERAGEIF(B7:Z7,"&lt;&gt;"""),"")</f>
        <v>63.483750000000008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>
        <v>5.4530000000000003</v>
      </c>
      <c r="D12" s="52">
        <v>3.863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9.3160000000000007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9.3730000000000011</v>
      </c>
      <c r="C14" s="57">
        <v>9.4789999999999992</v>
      </c>
      <c r="D14" s="57">
        <v>9.2899999999999991</v>
      </c>
      <c r="E14" s="57">
        <v>12.97</v>
      </c>
      <c r="F14" s="57">
        <v>18.982000000000003</v>
      </c>
      <c r="G14" s="57">
        <v>14.641999999999999</v>
      </c>
      <c r="H14" s="57">
        <v>2.2829999999999999</v>
      </c>
      <c r="I14" s="57">
        <v>2.5739999999999998</v>
      </c>
      <c r="J14" s="57">
        <v>0.42</v>
      </c>
      <c r="K14" s="57">
        <v>0.34900000000000003</v>
      </c>
      <c r="L14" s="57">
        <v>3.3729999999999998</v>
      </c>
      <c r="M14" s="57">
        <v>27.628</v>
      </c>
      <c r="N14" s="57">
        <v>0.49099999999999999</v>
      </c>
      <c r="O14" s="57">
        <v>0.25700000000000006</v>
      </c>
      <c r="P14" s="57">
        <v>0.45400000000000001</v>
      </c>
      <c r="Q14" s="57">
        <v>13.923999999999999</v>
      </c>
      <c r="R14" s="57">
        <v>2.9209999999999998</v>
      </c>
      <c r="S14" s="57">
        <v>8.9849999999999994</v>
      </c>
      <c r="T14" s="57"/>
      <c r="U14" s="57"/>
      <c r="V14" s="57"/>
      <c r="W14" s="57"/>
      <c r="X14" s="57"/>
      <c r="Y14" s="57"/>
      <c r="Z14" s="58"/>
      <c r="AA14" s="59">
        <f t="shared" si="0"/>
        <v>138.39499999999998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9.3730000000000011</v>
      </c>
      <c r="C16" s="62">
        <f t="shared" ref="C16:Z16" si="1">IF(LEN(C$2)&gt;0,SUM(C10:C15),"")</f>
        <v>14.931999999999999</v>
      </c>
      <c r="D16" s="62">
        <f t="shared" si="1"/>
        <v>13.152999999999999</v>
      </c>
      <c r="E16" s="62">
        <f t="shared" si="1"/>
        <v>12.97</v>
      </c>
      <c r="F16" s="62">
        <f t="shared" si="1"/>
        <v>18.982000000000003</v>
      </c>
      <c r="G16" s="62">
        <f t="shared" si="1"/>
        <v>14.641999999999999</v>
      </c>
      <c r="H16" s="62">
        <f t="shared" si="1"/>
        <v>2.2829999999999999</v>
      </c>
      <c r="I16" s="62">
        <f t="shared" si="1"/>
        <v>2.5739999999999998</v>
      </c>
      <c r="J16" s="62">
        <f t="shared" si="1"/>
        <v>0.42</v>
      </c>
      <c r="K16" s="62">
        <f t="shared" si="1"/>
        <v>0.34900000000000003</v>
      </c>
      <c r="L16" s="62">
        <f t="shared" si="1"/>
        <v>3.3729999999999998</v>
      </c>
      <c r="M16" s="62">
        <f t="shared" si="1"/>
        <v>27.628</v>
      </c>
      <c r="N16" s="62">
        <f t="shared" si="1"/>
        <v>0.49099999999999999</v>
      </c>
      <c r="O16" s="62">
        <f t="shared" si="1"/>
        <v>0.25700000000000006</v>
      </c>
      <c r="P16" s="62">
        <f t="shared" si="1"/>
        <v>0.45400000000000001</v>
      </c>
      <c r="Q16" s="62">
        <f t="shared" si="1"/>
        <v>13.923999999999999</v>
      </c>
      <c r="R16" s="62">
        <f t="shared" si="1"/>
        <v>2.9209999999999998</v>
      </c>
      <c r="S16" s="62">
        <f t="shared" si="1"/>
        <v>8.9849999999999994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147.71099999999998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42.381</v>
      </c>
      <c r="K19" s="72"/>
      <c r="L19" s="72">
        <v>21.795000000000002</v>
      </c>
      <c r="M19" s="72">
        <v>50</v>
      </c>
      <c r="N19" s="72"/>
      <c r="O19" s="72"/>
      <c r="P19" s="72"/>
      <c r="Q19" s="72"/>
      <c r="R19" s="72"/>
      <c r="S19" s="72"/>
      <c r="T19" s="72"/>
      <c r="U19" s="72">
        <v>0.5</v>
      </c>
      <c r="V19" s="72">
        <v>0.5</v>
      </c>
      <c r="W19" s="72">
        <v>0.5</v>
      </c>
      <c r="X19" s="72"/>
      <c r="Y19" s="72"/>
      <c r="Z19" s="73"/>
      <c r="AA19" s="74">
        <f t="shared" ref="AA19:AA24" si="2">SUM(B19:Z19)</f>
        <v>115.676</v>
      </c>
    </row>
    <row r="20" spans="1:27" ht="25.15" customHeight="1" x14ac:dyDescent="0.2">
      <c r="A20" s="75" t="s">
        <v>15</v>
      </c>
      <c r="B20" s="76">
        <v>6.048</v>
      </c>
      <c r="C20" s="77">
        <v>10.046000000000001</v>
      </c>
      <c r="D20" s="77">
        <v>10.045</v>
      </c>
      <c r="E20" s="77">
        <v>10.045999999999999</v>
      </c>
      <c r="F20" s="77">
        <v>10.050000000000001</v>
      </c>
      <c r="G20" s="77">
        <v>10.051</v>
      </c>
      <c r="H20" s="77">
        <v>5.9260000000000002</v>
      </c>
      <c r="I20" s="77">
        <v>5.9279999999999999</v>
      </c>
      <c r="J20" s="77">
        <v>5.4009999999999998</v>
      </c>
      <c r="K20" s="77">
        <v>9.9089999999999989</v>
      </c>
      <c r="L20" s="77">
        <v>9.718</v>
      </c>
      <c r="M20" s="77">
        <v>9.3030000000000008</v>
      </c>
      <c r="N20" s="77">
        <v>31.295999999999996</v>
      </c>
      <c r="O20" s="77">
        <v>32.342999999999996</v>
      </c>
      <c r="P20" s="77">
        <v>28.196999999999999</v>
      </c>
      <c r="Q20" s="77">
        <v>5.7000000000000002E-2</v>
      </c>
      <c r="R20" s="77">
        <v>11.602</v>
      </c>
      <c r="S20" s="77">
        <v>15.059999999999999</v>
      </c>
      <c r="T20" s="77">
        <v>5.6000000000000001E-2</v>
      </c>
      <c r="U20" s="77">
        <v>3.3940000000000001</v>
      </c>
      <c r="V20" s="77">
        <v>2.5529999999999999</v>
      </c>
      <c r="W20" s="77">
        <v>12.123999999999999</v>
      </c>
      <c r="X20" s="77">
        <v>12.047000000000001</v>
      </c>
      <c r="Y20" s="77">
        <v>24.439</v>
      </c>
      <c r="Z20" s="78"/>
      <c r="AA20" s="79">
        <f t="shared" si="2"/>
        <v>275.63900000000001</v>
      </c>
    </row>
    <row r="21" spans="1:27" ht="25.15" customHeight="1" x14ac:dyDescent="0.2">
      <c r="A21" s="75" t="s">
        <v>16</v>
      </c>
      <c r="B21" s="80">
        <v>18.056000000000001</v>
      </c>
      <c r="C21" s="81">
        <v>15.367000000000001</v>
      </c>
      <c r="D21" s="81">
        <v>16.829999999999998</v>
      </c>
      <c r="E21" s="81">
        <v>19.791999999999998</v>
      </c>
      <c r="F21" s="81">
        <v>21.245999999999999</v>
      </c>
      <c r="G21" s="81">
        <v>22.204000000000001</v>
      </c>
      <c r="H21" s="81">
        <v>47.729000000000006</v>
      </c>
      <c r="I21" s="81">
        <v>22.294999999999998</v>
      </c>
      <c r="J21" s="81">
        <v>25.785</v>
      </c>
      <c r="K21" s="81">
        <v>68.693999999999988</v>
      </c>
      <c r="L21" s="81">
        <v>55.069999999999993</v>
      </c>
      <c r="M21" s="81">
        <v>52.297999999999995</v>
      </c>
      <c r="N21" s="81">
        <v>33.230000000000004</v>
      </c>
      <c r="O21" s="81">
        <v>27.261000000000003</v>
      </c>
      <c r="P21" s="81">
        <v>11.863</v>
      </c>
      <c r="Q21" s="81">
        <v>13.159000000000001</v>
      </c>
      <c r="R21" s="81">
        <v>11.987</v>
      </c>
      <c r="S21" s="81">
        <v>15.194000000000001</v>
      </c>
      <c r="T21" s="81">
        <v>9.1230000000000011</v>
      </c>
      <c r="U21" s="81">
        <v>30.849000000000004</v>
      </c>
      <c r="V21" s="81">
        <v>65.162999999999997</v>
      </c>
      <c r="W21" s="81">
        <v>35.577999999999996</v>
      </c>
      <c r="X21" s="81">
        <v>23.183</v>
      </c>
      <c r="Y21" s="81">
        <v>35.669999999999995</v>
      </c>
      <c r="Z21" s="78"/>
      <c r="AA21" s="79">
        <f t="shared" si="2"/>
        <v>697.62599999999998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24.103999999999999</v>
      </c>
      <c r="C25" s="88">
        <f t="shared" si="3"/>
        <v>25.413000000000004</v>
      </c>
      <c r="D25" s="88">
        <f t="shared" si="3"/>
        <v>26.875</v>
      </c>
      <c r="E25" s="88">
        <f t="shared" si="3"/>
        <v>29.837999999999997</v>
      </c>
      <c r="F25" s="88">
        <f t="shared" si="3"/>
        <v>31.295999999999999</v>
      </c>
      <c r="G25" s="88">
        <f t="shared" si="3"/>
        <v>32.255000000000003</v>
      </c>
      <c r="H25" s="88">
        <f t="shared" si="3"/>
        <v>53.655000000000008</v>
      </c>
      <c r="I25" s="88">
        <f t="shared" si="3"/>
        <v>28.222999999999999</v>
      </c>
      <c r="J25" s="88">
        <f t="shared" si="3"/>
        <v>73.566999999999993</v>
      </c>
      <c r="K25" s="88">
        <f t="shared" si="3"/>
        <v>78.60299999999998</v>
      </c>
      <c r="L25" s="88">
        <f t="shared" si="3"/>
        <v>86.582999999999998</v>
      </c>
      <c r="M25" s="88">
        <f t="shared" si="3"/>
        <v>111.601</v>
      </c>
      <c r="N25" s="88">
        <f t="shared" si="3"/>
        <v>64.525999999999996</v>
      </c>
      <c r="O25" s="88">
        <f t="shared" si="3"/>
        <v>59.603999999999999</v>
      </c>
      <c r="P25" s="88">
        <f t="shared" si="3"/>
        <v>40.06</v>
      </c>
      <c r="Q25" s="88">
        <f t="shared" si="3"/>
        <v>13.216000000000001</v>
      </c>
      <c r="R25" s="88">
        <f t="shared" si="3"/>
        <v>23.588999999999999</v>
      </c>
      <c r="S25" s="88">
        <f t="shared" si="3"/>
        <v>30.253999999999998</v>
      </c>
      <c r="T25" s="88">
        <f t="shared" si="3"/>
        <v>9.1790000000000003</v>
      </c>
      <c r="U25" s="88">
        <f t="shared" si="3"/>
        <v>34.743000000000002</v>
      </c>
      <c r="V25" s="88">
        <f t="shared" si="3"/>
        <v>68.215999999999994</v>
      </c>
      <c r="W25" s="88">
        <f t="shared" si="3"/>
        <v>48.201999999999998</v>
      </c>
      <c r="X25" s="88">
        <f t="shared" si="3"/>
        <v>35.230000000000004</v>
      </c>
      <c r="Y25" s="88">
        <f t="shared" si="3"/>
        <v>60.108999999999995</v>
      </c>
      <c r="Z25" s="89">
        <f t="shared" si="3"/>
        <v>0</v>
      </c>
      <c r="AA25" s="90">
        <f t="shared" si="3"/>
        <v>1088.941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33.476999999999997</v>
      </c>
      <c r="C29" s="77">
        <v>40.344999999999999</v>
      </c>
      <c r="D29" s="77">
        <v>40.027999999999999</v>
      </c>
      <c r="E29" s="77">
        <v>42.808</v>
      </c>
      <c r="F29" s="77">
        <v>50.277999999999999</v>
      </c>
      <c r="G29" s="77">
        <v>46.896999999999998</v>
      </c>
      <c r="H29" s="77">
        <v>55.938000000000002</v>
      </c>
      <c r="I29" s="77">
        <v>30.797000000000001</v>
      </c>
      <c r="J29" s="77">
        <v>73.986999999999995</v>
      </c>
      <c r="K29" s="77">
        <v>78.951999999999998</v>
      </c>
      <c r="L29" s="77">
        <v>89.956000000000003</v>
      </c>
      <c r="M29" s="77">
        <v>139.22900000000001</v>
      </c>
      <c r="N29" s="77">
        <v>65.016999999999996</v>
      </c>
      <c r="O29" s="77">
        <v>59.860999999999997</v>
      </c>
      <c r="P29" s="77">
        <v>40.514000000000003</v>
      </c>
      <c r="Q29" s="77">
        <v>27.14</v>
      </c>
      <c r="R29" s="77">
        <v>26.51</v>
      </c>
      <c r="S29" s="77">
        <v>39.238999999999997</v>
      </c>
      <c r="T29" s="77">
        <v>9.1790000000000003</v>
      </c>
      <c r="U29" s="77">
        <v>34.743000000000002</v>
      </c>
      <c r="V29" s="77">
        <v>68.215999999999994</v>
      </c>
      <c r="W29" s="77">
        <v>48.201999999999998</v>
      </c>
      <c r="X29" s="77">
        <v>35.229999999999997</v>
      </c>
      <c r="Y29" s="77">
        <v>60.109000000000002</v>
      </c>
      <c r="Z29" s="78"/>
      <c r="AA29" s="79">
        <f>SUM(B29:Z29)</f>
        <v>1236.6519999999998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33.476999999999997</v>
      </c>
      <c r="C31" s="62">
        <f t="shared" si="4"/>
        <v>40.344999999999999</v>
      </c>
      <c r="D31" s="62">
        <f t="shared" si="4"/>
        <v>40.027999999999999</v>
      </c>
      <c r="E31" s="62">
        <f t="shared" si="4"/>
        <v>42.808</v>
      </c>
      <c r="F31" s="62">
        <f t="shared" si="4"/>
        <v>50.277999999999999</v>
      </c>
      <c r="G31" s="62">
        <f t="shared" si="4"/>
        <v>46.896999999999998</v>
      </c>
      <c r="H31" s="62">
        <f t="shared" si="4"/>
        <v>55.938000000000002</v>
      </c>
      <c r="I31" s="62">
        <f t="shared" si="4"/>
        <v>30.797000000000001</v>
      </c>
      <c r="J31" s="62">
        <f t="shared" si="4"/>
        <v>73.986999999999995</v>
      </c>
      <c r="K31" s="62">
        <f t="shared" si="4"/>
        <v>78.951999999999998</v>
      </c>
      <c r="L31" s="62">
        <f t="shared" si="4"/>
        <v>89.956000000000003</v>
      </c>
      <c r="M31" s="62">
        <f t="shared" si="4"/>
        <v>139.22900000000001</v>
      </c>
      <c r="N31" s="62">
        <f t="shared" si="4"/>
        <v>65.016999999999996</v>
      </c>
      <c r="O31" s="62">
        <f t="shared" si="4"/>
        <v>59.860999999999997</v>
      </c>
      <c r="P31" s="62">
        <f t="shared" si="4"/>
        <v>40.514000000000003</v>
      </c>
      <c r="Q31" s="62">
        <f t="shared" si="4"/>
        <v>27.14</v>
      </c>
      <c r="R31" s="62">
        <f t="shared" si="4"/>
        <v>26.51</v>
      </c>
      <c r="S31" s="62">
        <f t="shared" si="4"/>
        <v>39.238999999999997</v>
      </c>
      <c r="T31" s="62">
        <f t="shared" si="4"/>
        <v>9.1790000000000003</v>
      </c>
      <c r="U31" s="62">
        <f t="shared" si="4"/>
        <v>34.743000000000002</v>
      </c>
      <c r="V31" s="62">
        <f t="shared" si="4"/>
        <v>68.215999999999994</v>
      </c>
      <c r="W31" s="62">
        <f t="shared" si="4"/>
        <v>48.201999999999998</v>
      </c>
      <c r="X31" s="62">
        <f t="shared" si="4"/>
        <v>35.229999999999997</v>
      </c>
      <c r="Y31" s="62">
        <f t="shared" si="4"/>
        <v>60.109000000000002</v>
      </c>
      <c r="Z31" s="63">
        <f t="shared" si="4"/>
        <v>0</v>
      </c>
      <c r="AA31" s="64">
        <f t="shared" si="4"/>
        <v>1236.6519999999998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62.5</v>
      </c>
      <c r="U38" s="99">
        <v>30.2</v>
      </c>
      <c r="V38" s="99">
        <v>0.2</v>
      </c>
      <c r="W38" s="99">
        <v>27.5</v>
      </c>
      <c r="X38" s="99">
        <v>47.3</v>
      </c>
      <c r="Y38" s="99">
        <v>8.8000000000000007</v>
      </c>
      <c r="Z38" s="100"/>
      <c r="AA38" s="79">
        <f t="shared" si="5"/>
        <v>176.5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62.5</v>
      </c>
      <c r="U39" s="88">
        <f t="shared" si="6"/>
        <v>30.2</v>
      </c>
      <c r="V39" s="88">
        <f t="shared" si="6"/>
        <v>0.2</v>
      </c>
      <c r="W39" s="88">
        <f t="shared" si="6"/>
        <v>27.5</v>
      </c>
      <c r="X39" s="88">
        <f t="shared" si="6"/>
        <v>47.3</v>
      </c>
      <c r="Y39" s="88">
        <f t="shared" si="6"/>
        <v>8.8000000000000007</v>
      </c>
      <c r="Z39" s="89">
        <f t="shared" si="6"/>
        <v>0</v>
      </c>
      <c r="AA39" s="90">
        <f t="shared" si="5"/>
        <v>176.5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62.5</v>
      </c>
      <c r="U46" s="99">
        <v>30.2</v>
      </c>
      <c r="V46" s="99">
        <v>0.2</v>
      </c>
      <c r="W46" s="99">
        <v>27.5</v>
      </c>
      <c r="X46" s="99">
        <v>47.3</v>
      </c>
      <c r="Y46" s="99">
        <v>8.8000000000000007</v>
      </c>
      <c r="Z46" s="100"/>
      <c r="AA46" s="79">
        <f t="shared" si="7"/>
        <v>176.5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62.5</v>
      </c>
      <c r="U48" s="88">
        <f t="shared" si="8"/>
        <v>30.2</v>
      </c>
      <c r="V48" s="88">
        <f t="shared" si="8"/>
        <v>0.2</v>
      </c>
      <c r="W48" s="88">
        <f t="shared" si="8"/>
        <v>27.5</v>
      </c>
      <c r="X48" s="88">
        <f t="shared" si="8"/>
        <v>47.3</v>
      </c>
      <c r="Y48" s="88">
        <f t="shared" si="8"/>
        <v>8.8000000000000007</v>
      </c>
      <c r="Z48" s="89">
        <f t="shared" si="8"/>
        <v>0</v>
      </c>
      <c r="AA48" s="90">
        <f t="shared" si="7"/>
        <v>176.5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33.477000000000004</v>
      </c>
      <c r="C51" s="88">
        <f t="shared" si="10"/>
        <v>40.344999999999999</v>
      </c>
      <c r="D51" s="88">
        <f t="shared" si="10"/>
        <v>40.027999999999999</v>
      </c>
      <c r="E51" s="88">
        <f t="shared" si="10"/>
        <v>42.808</v>
      </c>
      <c r="F51" s="88">
        <f t="shared" si="10"/>
        <v>50.278000000000006</v>
      </c>
      <c r="G51" s="88">
        <f t="shared" si="10"/>
        <v>46.897000000000006</v>
      </c>
      <c r="H51" s="88">
        <f t="shared" si="10"/>
        <v>55.938000000000009</v>
      </c>
      <c r="I51" s="88">
        <f t="shared" si="10"/>
        <v>30.796999999999997</v>
      </c>
      <c r="J51" s="88">
        <f t="shared" si="10"/>
        <v>73.986999999999995</v>
      </c>
      <c r="K51" s="88">
        <f t="shared" si="10"/>
        <v>78.951999999999984</v>
      </c>
      <c r="L51" s="88">
        <f t="shared" si="10"/>
        <v>89.956000000000003</v>
      </c>
      <c r="M51" s="88">
        <f t="shared" si="10"/>
        <v>139.22899999999998</v>
      </c>
      <c r="N51" s="88">
        <f t="shared" si="10"/>
        <v>65.016999999999996</v>
      </c>
      <c r="O51" s="88">
        <f t="shared" si="10"/>
        <v>59.860999999999997</v>
      </c>
      <c r="P51" s="88">
        <f t="shared" si="10"/>
        <v>40.514000000000003</v>
      </c>
      <c r="Q51" s="88">
        <f t="shared" si="10"/>
        <v>27.14</v>
      </c>
      <c r="R51" s="88">
        <f t="shared" si="10"/>
        <v>26.509999999999998</v>
      </c>
      <c r="S51" s="88">
        <f t="shared" si="10"/>
        <v>39.238999999999997</v>
      </c>
      <c r="T51" s="88">
        <f t="shared" si="10"/>
        <v>71.679000000000002</v>
      </c>
      <c r="U51" s="88">
        <f t="shared" si="10"/>
        <v>64.942999999999998</v>
      </c>
      <c r="V51" s="88">
        <f t="shared" si="10"/>
        <v>68.415999999999997</v>
      </c>
      <c r="W51" s="88">
        <f t="shared" si="10"/>
        <v>75.701999999999998</v>
      </c>
      <c r="X51" s="88">
        <f t="shared" si="10"/>
        <v>82.53</v>
      </c>
      <c r="Y51" s="88">
        <f t="shared" si="10"/>
        <v>68.908999999999992</v>
      </c>
      <c r="Z51" s="89">
        <f t="shared" si="10"/>
        <v>0</v>
      </c>
      <c r="AA51" s="104">
        <f>SUM(B51:Z51)</f>
        <v>1413.152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62.5</v>
      </c>
      <c r="U4" s="18">
        <v>30.2</v>
      </c>
      <c r="V4" s="18">
        <v>0.2</v>
      </c>
      <c r="W4" s="18">
        <v>27.5</v>
      </c>
      <c r="X4" s="18">
        <v>47.3</v>
      </c>
      <c r="Y4" s="18">
        <v>8.8000000000000007</v>
      </c>
      <c r="Z4" s="19"/>
      <c r="AA4" s="111">
        <f>SUM(B4:Z4)</f>
        <v>176.5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75.849999999999994</v>
      </c>
      <c r="C7" s="117">
        <v>75.58</v>
      </c>
      <c r="D7" s="117">
        <v>75.58</v>
      </c>
      <c r="E7" s="117">
        <v>72.78</v>
      </c>
      <c r="F7" s="117">
        <v>66.97</v>
      </c>
      <c r="G7" s="117">
        <v>70.66</v>
      </c>
      <c r="H7" s="117">
        <v>82.5</v>
      </c>
      <c r="I7" s="117">
        <v>82.5</v>
      </c>
      <c r="J7" s="117">
        <v>40.81</v>
      </c>
      <c r="K7" s="117">
        <v>22.5</v>
      </c>
      <c r="L7" s="117">
        <v>16.25</v>
      </c>
      <c r="M7" s="117">
        <v>2.54</v>
      </c>
      <c r="N7" s="117">
        <v>-2.48</v>
      </c>
      <c r="O7" s="117">
        <v>-3.3</v>
      </c>
      <c r="P7" s="117">
        <v>-4</v>
      </c>
      <c r="Q7" s="117">
        <v>2.68</v>
      </c>
      <c r="R7" s="117">
        <v>68.45</v>
      </c>
      <c r="S7" s="117">
        <v>76.900000000000006</v>
      </c>
      <c r="T7" s="117">
        <v>110</v>
      </c>
      <c r="U7" s="117">
        <v>127.3</v>
      </c>
      <c r="V7" s="117">
        <v>134.75</v>
      </c>
      <c r="W7" s="117">
        <v>123</v>
      </c>
      <c r="X7" s="117">
        <v>109.92</v>
      </c>
      <c r="Y7" s="117">
        <v>95.87</v>
      </c>
      <c r="Z7" s="118"/>
      <c r="AA7" s="119">
        <f>IF(SUM(B7:Z7)&lt;&gt;0,AVERAGEIF(B7:Z7,"&lt;&gt;"""),"")</f>
        <v>63.483750000000008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62.5</v>
      </c>
      <c r="U23" s="133">
        <v>30.2</v>
      </c>
      <c r="V23" s="133">
        <v>0.2</v>
      </c>
      <c r="W23" s="133">
        <v>27.5</v>
      </c>
      <c r="X23" s="133">
        <v>47.3</v>
      </c>
      <c r="Y23" s="133">
        <v>8.8000000000000007</v>
      </c>
      <c r="Z23" s="131"/>
      <c r="AA23" s="132">
        <f t="shared" si="2"/>
        <v>176.5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62.5</v>
      </c>
      <c r="U24" s="135">
        <f t="shared" si="3"/>
        <v>30.2</v>
      </c>
      <c r="V24" s="135">
        <f t="shared" si="3"/>
        <v>0.2</v>
      </c>
      <c r="W24" s="135">
        <f t="shared" si="3"/>
        <v>27.5</v>
      </c>
      <c r="X24" s="135">
        <f t="shared" si="3"/>
        <v>47.3</v>
      </c>
      <c r="Y24" s="135">
        <f t="shared" si="3"/>
        <v>8.8000000000000007</v>
      </c>
      <c r="Z24" s="136" t="str">
        <f t="shared" si="3"/>
        <v/>
      </c>
      <c r="AA24" s="90">
        <f t="shared" si="2"/>
        <v>176.5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2023-09-09T20:25:09Z</dcterms:created>
  <dcterms:modified xsi:type="dcterms:W3CDTF">2023-09-09T20:25:10Z</dcterms:modified>
</cp:coreProperties>
</file>