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<sst xmlns="http://schemas.openxmlformats.org/spreadsheetml/2006/main" count="117" uniqueCount="53">
  <si>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08/09/2023 23:19:29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</si>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</sst>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00-43D8-A626-046C3D92193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00-43D8-A626-046C3D92193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22.010999999999999</c:v>
                </c:pt>
                <c:pt idx="1">
                  <c:v>10.256</c:v>
                </c:pt>
                <c:pt idx="2">
                  <c:v>16.82</c:v>
                </c:pt>
                <c:pt idx="4">
                  <c:v>42.680999999999997</c:v>
                </c:pt>
                <c:pt idx="5">
                  <c:v>3.6349999999999998</c:v>
                </c:pt>
                <c:pt idx="6">
                  <c:v>2</c:v>
                </c:pt>
                <c:pt idx="7">
                  <c:v>4.9269999999999996</c:v>
                </c:pt>
                <c:pt idx="8">
                  <c:v>13.868</c:v>
                </c:pt>
                <c:pt idx="17">
                  <c:v>32.738999999999997</c:v>
                </c:pt>
                <c:pt idx="22">
                  <c:v>53.867000000000004</c:v>
                </c:pt>
                <c:pt idx="23">
                  <c:v>41.813000000000002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00-43D8-A626-046C3D92193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128</c:v>
                </c:pt>
                <c:pt idx="19">
                  <c:v>36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00-43D8-A626-046C3D92193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26.28</c:v>
                </c:pt>
                <c:pt idx="1">
                  <c:v>26.298000000000002</c:v>
                </c:pt>
                <c:pt idx="2">
                  <c:v>22.565999999999999</c:v>
                </c:pt>
                <c:pt idx="3">
                  <c:v>34.691000000000003</c:v>
                </c:pt>
                <c:pt idx="4">
                  <c:v>45.042000000000002</c:v>
                </c:pt>
                <c:pt idx="5">
                  <c:v>36.481000000000002</c:v>
                </c:pt>
                <c:pt idx="6">
                  <c:v>28.902999999999999</c:v>
                </c:pt>
                <c:pt idx="7">
                  <c:v>24.875</c:v>
                </c:pt>
                <c:pt idx="8">
                  <c:v>21.731000000000002</c:v>
                </c:pt>
                <c:pt idx="9">
                  <c:v>26.317</c:v>
                </c:pt>
                <c:pt idx="10">
                  <c:v>30.413</c:v>
                </c:pt>
                <c:pt idx="11">
                  <c:v>22.167999999999999</c:v>
                </c:pt>
                <c:pt idx="12">
                  <c:v>46.21</c:v>
                </c:pt>
                <c:pt idx="13">
                  <c:v>24.876999999999999</c:v>
                </c:pt>
                <c:pt idx="14">
                  <c:v>21.423999999999999</c:v>
                </c:pt>
                <c:pt idx="15">
                  <c:v>44.711999999999996</c:v>
                </c:pt>
                <c:pt idx="16">
                  <c:v>28.060000000000002</c:v>
                </c:pt>
                <c:pt idx="17">
                  <c:v>48.235999999999997</c:v>
                </c:pt>
                <c:pt idx="18">
                  <c:v>41.95</c:v>
                </c:pt>
                <c:pt idx="19">
                  <c:v>44.690000000000005</c:v>
                </c:pt>
                <c:pt idx="20">
                  <c:v>44.225999999999999</c:v>
                </c:pt>
                <c:pt idx="21">
                  <c:v>39.147000000000006</c:v>
                </c:pt>
                <c:pt idx="22">
                  <c:v>31.743000000000002</c:v>
                </c:pt>
                <c:pt idx="23">
                  <c:v>35.838999999999999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00-43D8-A626-046C3D92193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00-43D8-A626-046C3D92193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00-43D8-A626-046C3D921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98.106000000000009</c:v>
                </c:pt>
                <c:pt idx="1">
                  <c:v>87.426999999999992</c:v>
                </c:pt>
                <c:pt idx="2">
                  <c:v>89.25200000000001</c:v>
                </c:pt>
                <c:pt idx="3">
                  <c:v>83.993000000000009</c:v>
                </c:pt>
                <c:pt idx="4">
                  <c:v>133.23000000000002</c:v>
                </c:pt>
                <c:pt idx="5">
                  <c:v>59.263999999999996</c:v>
                </c:pt>
                <c:pt idx="6">
                  <c:v>58.048999999999992</c:v>
                </c:pt>
                <c:pt idx="7">
                  <c:v>88.988</c:v>
                </c:pt>
                <c:pt idx="8">
                  <c:v>65.838999999999999</c:v>
                </c:pt>
                <c:pt idx="9">
                  <c:v>47.143000000000001</c:v>
                </c:pt>
                <c:pt idx="10">
                  <c:v>55.073999999999998</c:v>
                </c:pt>
                <c:pt idx="11">
                  <c:v>56.485999999999997</c:v>
                </c:pt>
                <c:pt idx="12">
                  <c:v>51.138999999999996</c:v>
                </c:pt>
                <c:pt idx="13">
                  <c:v>28.669999999999998</c:v>
                </c:pt>
                <c:pt idx="14">
                  <c:v>26.092999999999996</c:v>
                </c:pt>
                <c:pt idx="15">
                  <c:v>60.079000000000008</c:v>
                </c:pt>
                <c:pt idx="16">
                  <c:v>48.904000000000003</c:v>
                </c:pt>
                <c:pt idx="17">
                  <c:v>115.619</c:v>
                </c:pt>
                <c:pt idx="18">
                  <c:v>171.93000000000004</c:v>
                </c:pt>
                <c:pt idx="19">
                  <c:v>81.414000000000001</c:v>
                </c:pt>
                <c:pt idx="20">
                  <c:v>46.652999999999999</c:v>
                </c:pt>
                <c:pt idx="21">
                  <c:v>77.037000000000006</c:v>
                </c:pt>
                <c:pt idx="22">
                  <c:v>119.94499999999999</c:v>
                </c:pt>
                <c:pt idx="23">
                  <c:v>112.298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00-43D8-A626-046C3D921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104.34</c:v>
                </c:pt>
                <c:pt idx="1">
                  <c:v>97.7</c:v>
                </c:pt>
                <c:pt idx="2">
                  <c:v>95</c:v>
                </c:pt>
                <c:pt idx="3">
                  <c:v>94.87</c:v>
                </c:pt>
                <c:pt idx="4">
                  <c:v>100.67</c:v>
                </c:pt>
                <c:pt idx="5">
                  <c:v>120</c:v>
                </c:pt>
                <c:pt idx="6">
                  <c:v>110.48</c:v>
                </c:pt>
                <c:pt idx="7">
                  <c:v>105.39</c:v>
                </c:pt>
                <c:pt idx="8">
                  <c:v>99.32</c:v>
                </c:pt>
                <c:pt idx="9">
                  <c:v>102.68</c:v>
                </c:pt>
                <c:pt idx="10">
                  <c:v>76.510000000000005</c:v>
                </c:pt>
                <c:pt idx="11">
                  <c:v>73.3</c:v>
                </c:pt>
                <c:pt idx="12">
                  <c:v>23.12</c:v>
                </c:pt>
                <c:pt idx="13">
                  <c:v>7.17</c:v>
                </c:pt>
                <c:pt idx="14">
                  <c:v>10.6</c:v>
                </c:pt>
                <c:pt idx="15">
                  <c:v>63.22</c:v>
                </c:pt>
                <c:pt idx="16">
                  <c:v>86.03</c:v>
                </c:pt>
                <c:pt idx="17">
                  <c:v>93.75</c:v>
                </c:pt>
                <c:pt idx="18">
                  <c:v>127</c:v>
                </c:pt>
                <c:pt idx="19">
                  <c:v>154.11000000000001</c:v>
                </c:pt>
                <c:pt idx="20">
                  <c:v>163.78</c:v>
                </c:pt>
                <c:pt idx="21">
                  <c:v>131.97999999999999</c:v>
                </c:pt>
                <c:pt idx="22">
                  <c:v>107.34</c:v>
                </c:pt>
                <c:pt idx="23">
                  <c:v>99.14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00-43D8-A626-046C3D921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98.105999999999995</v>
      </c>
      <c r="C4" s="18">
        <v>87.427000000000007</v>
      </c>
      <c r="D4" s="18">
        <v>89.25200000000001</v>
      </c>
      <c r="E4" s="18">
        <v>83.993000000000009</v>
      </c>
      <c r="F4" s="18">
        <v>133.21800000000002</v>
      </c>
      <c r="G4" s="18">
        <v>59.272999999999996</v>
      </c>
      <c r="H4" s="18">
        <v>58.049000000000021</v>
      </c>
      <c r="I4" s="18">
        <v>88.955000000000013</v>
      </c>
      <c r="J4" s="18">
        <v>65.839000000000013</v>
      </c>
      <c r="K4" s="18">
        <v>47.143000000000001</v>
      </c>
      <c r="L4" s="18">
        <v>55.074000000000005</v>
      </c>
      <c r="M4" s="18">
        <v>56.486000000000004</v>
      </c>
      <c r="N4" s="18">
        <v>51.139000000000003</v>
      </c>
      <c r="O4" s="18">
        <v>28.67</v>
      </c>
      <c r="P4" s="18">
        <v>26.092999999999996</v>
      </c>
      <c r="Q4" s="18">
        <v>60.079000000000001</v>
      </c>
      <c r="R4" s="18">
        <v>48.903999999999996</v>
      </c>
      <c r="S4" s="18">
        <v>115.619</v>
      </c>
      <c r="T4" s="18">
        <v>171.92800000000003</v>
      </c>
      <c r="U4" s="18">
        <v>81.454999999999998</v>
      </c>
      <c r="V4" s="18">
        <v>46.686</v>
      </c>
      <c r="W4" s="18">
        <v>77.037000000000006</v>
      </c>
      <c r="X4" s="18">
        <v>119.94500000000001</v>
      </c>
      <c r="Y4" s="18">
        <v>112.298</v>
      </c>
      <c r="Z4" s="19"/>
      <c r="AA4" s="20">
        <f>SUM(B4:Z4)</f>
        <v>1862.6679999999999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104.34</v>
      </c>
      <c r="C7" s="28">
        <v>97.7</v>
      </c>
      <c r="D7" s="28">
        <v>95</v>
      </c>
      <c r="E7" s="28">
        <v>94.87</v>
      </c>
      <c r="F7" s="28">
        <v>100.67</v>
      </c>
      <c r="G7" s="28">
        <v>120</v>
      </c>
      <c r="H7" s="28">
        <v>110.48</v>
      </c>
      <c r="I7" s="28">
        <v>105.39</v>
      </c>
      <c r="J7" s="28">
        <v>99.32</v>
      </c>
      <c r="K7" s="28">
        <v>102.68</v>
      </c>
      <c r="L7" s="28">
        <v>76.510000000000005</v>
      </c>
      <c r="M7" s="28">
        <v>73.3</v>
      </c>
      <c r="N7" s="28">
        <v>23.12</v>
      </c>
      <c r="O7" s="28">
        <v>7.17</v>
      </c>
      <c r="P7" s="28">
        <v>10.6</v>
      </c>
      <c r="Q7" s="28">
        <v>63.22</v>
      </c>
      <c r="R7" s="28">
        <v>86.03</v>
      </c>
      <c r="S7" s="28">
        <v>93.75</v>
      </c>
      <c r="T7" s="28">
        <v>127</v>
      </c>
      <c r="U7" s="28">
        <v>154.11000000000001</v>
      </c>
      <c r="V7" s="28">
        <v>163.78</v>
      </c>
      <c r="W7" s="28">
        <v>131.97999999999999</v>
      </c>
      <c r="X7" s="28">
        <v>107.34</v>
      </c>
      <c r="Y7" s="28">
        <v>99.14</v>
      </c>
      <c r="Z7" s="29"/>
      <c r="AA7" s="30">
        <f>IF(SUM(B7:Z7)&lt;&gt;0,AVERAGEIF(B7:Z7,"&lt;&gt;"""),"")</f>
        <v>93.645833333333314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22.010999999999999</v>
      </c>
      <c r="C12" s="52">
        <v>10.256</v>
      </c>
      <c r="D12" s="52">
        <v>16.82</v>
      </c>
      <c r="E12" s="52"/>
      <c r="F12" s="52">
        <v>42.680999999999997</v>
      </c>
      <c r="G12" s="52">
        <v>3.6349999999999998</v>
      </c>
      <c r="H12" s="52">
        <v>2</v>
      </c>
      <c r="I12" s="52">
        <v>4.9269999999999996</v>
      </c>
      <c r="J12" s="52">
        <v>13.868</v>
      </c>
      <c r="K12" s="52"/>
      <c r="L12" s="52"/>
      <c r="M12" s="52"/>
      <c r="N12" s="52"/>
      <c r="O12" s="52"/>
      <c r="P12" s="52"/>
      <c r="Q12" s="52"/>
      <c r="R12" s="52"/>
      <c r="S12" s="52">
        <v>32.738999999999997</v>
      </c>
      <c r="T12" s="52"/>
      <c r="U12" s="52"/>
      <c r="V12" s="52"/>
      <c r="W12" s="52"/>
      <c r="X12" s="52">
        <v>53.867000000000004</v>
      </c>
      <c r="Y12" s="52">
        <v>41.813000000000002</v>
      </c>
      <c r="Z12" s="53"/>
      <c r="AA12" s="54">
        <f t="shared" si="0"/>
        <v>244.61700000000002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26.28</v>
      </c>
      <c r="C14" s="57">
        <v>26.298000000000002</v>
      </c>
      <c r="D14" s="57">
        <v>22.565999999999999</v>
      </c>
      <c r="E14" s="57">
        <v>34.691000000000003</v>
      </c>
      <c r="F14" s="57">
        <v>45.042000000000002</v>
      </c>
      <c r="G14" s="57">
        <v>36.481000000000002</v>
      </c>
      <c r="H14" s="57">
        <v>28.902999999999999</v>
      </c>
      <c r="I14" s="57">
        <v>24.875</v>
      </c>
      <c r="J14" s="57">
        <v>21.731000000000002</v>
      </c>
      <c r="K14" s="57">
        <v>26.317</v>
      </c>
      <c r="L14" s="57">
        <v>30.413</v>
      </c>
      <c r="M14" s="57">
        <v>22.167999999999999</v>
      </c>
      <c r="N14" s="57">
        <v>46.21</v>
      </c>
      <c r="O14" s="57">
        <v>24.876999999999999</v>
      </c>
      <c r="P14" s="57">
        <v>21.423999999999999</v>
      </c>
      <c r="Q14" s="57">
        <v>44.711999999999996</v>
      </c>
      <c r="R14" s="57">
        <v>28.060000000000002</v>
      </c>
      <c r="S14" s="57">
        <v>48.235999999999997</v>
      </c>
      <c r="T14" s="57">
        <v>41.95</v>
      </c>
      <c r="U14" s="57">
        <v>44.690000000000005</v>
      </c>
      <c r="V14" s="57">
        <v>44.225999999999999</v>
      </c>
      <c r="W14" s="57">
        <v>39.147000000000006</v>
      </c>
      <c r="X14" s="57">
        <v>31.743000000000002</v>
      </c>
      <c r="Y14" s="57">
        <v>35.838999999999999</v>
      </c>
      <c r="Z14" s="58"/>
      <c r="AA14" s="59">
        <f t="shared" si="0"/>
        <v>796.87900000000013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48.290999999999997</v>
      </c>
      <c r="C16" s="62">
        <f t="shared" ref="C16:Z16" si="1">IF(LEN(C$2)&gt;0,SUM(C10:C15),"")</f>
        <v>36.554000000000002</v>
      </c>
      <c r="D16" s="62">
        <f t="shared" si="1"/>
        <v>39.385999999999996</v>
      </c>
      <c r="E16" s="62">
        <f t="shared" si="1"/>
        <v>34.691000000000003</v>
      </c>
      <c r="F16" s="62">
        <f t="shared" si="1"/>
        <v>87.722999999999999</v>
      </c>
      <c r="G16" s="62">
        <f t="shared" si="1"/>
        <v>40.116</v>
      </c>
      <c r="H16" s="62">
        <f t="shared" si="1"/>
        <v>30.902999999999999</v>
      </c>
      <c r="I16" s="62">
        <f t="shared" si="1"/>
        <v>29.802</v>
      </c>
      <c r="J16" s="62">
        <f t="shared" si="1"/>
        <v>35.599000000000004</v>
      </c>
      <c r="K16" s="62">
        <f t="shared" si="1"/>
        <v>26.317</v>
      </c>
      <c r="L16" s="62">
        <f t="shared" si="1"/>
        <v>30.413</v>
      </c>
      <c r="M16" s="62">
        <f t="shared" si="1"/>
        <v>22.167999999999999</v>
      </c>
      <c r="N16" s="62">
        <f t="shared" si="1"/>
        <v>46.21</v>
      </c>
      <c r="O16" s="62">
        <f t="shared" si="1"/>
        <v>24.876999999999999</v>
      </c>
      <c r="P16" s="62">
        <f t="shared" si="1"/>
        <v>21.423999999999999</v>
      </c>
      <c r="Q16" s="62">
        <f t="shared" si="1"/>
        <v>44.711999999999996</v>
      </c>
      <c r="R16" s="62">
        <f t="shared" si="1"/>
        <v>28.060000000000002</v>
      </c>
      <c r="S16" s="62">
        <f t="shared" si="1"/>
        <v>80.974999999999994</v>
      </c>
      <c r="T16" s="62">
        <f t="shared" si="1"/>
        <v>41.95</v>
      </c>
      <c r="U16" s="62">
        <f t="shared" si="1"/>
        <v>44.690000000000005</v>
      </c>
      <c r="V16" s="62">
        <f t="shared" si="1"/>
        <v>44.225999999999999</v>
      </c>
      <c r="W16" s="62">
        <f t="shared" si="1"/>
        <v>39.147000000000006</v>
      </c>
      <c r="X16" s="62">
        <f t="shared" si="1"/>
        <v>85.610000000000014</v>
      </c>
      <c r="Y16" s="62">
        <f t="shared" si="1"/>
        <v>77.652000000000001</v>
      </c>
      <c r="Z16" s="63" t="str">
        <f t="shared" si="1"/>
        <v/>
      </c>
      <c r="AA16" s="64">
        <f>SUM(AA10:AA15)</f>
        <v>1041.4960000000001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33.582000000000001</v>
      </c>
      <c r="C19" s="72">
        <v>34.944000000000003</v>
      </c>
      <c r="D19" s="72">
        <v>35.31</v>
      </c>
      <c r="E19" s="72">
        <v>35.405999999999999</v>
      </c>
      <c r="F19" s="72">
        <v>27.576000000000001</v>
      </c>
      <c r="G19" s="72">
        <v>2.4E-2</v>
      </c>
      <c r="H19" s="72">
        <v>5.3159999999999998</v>
      </c>
      <c r="I19" s="72"/>
      <c r="J19" s="72">
        <v>6.8040000000000003</v>
      </c>
      <c r="K19" s="72"/>
      <c r="L19" s="72"/>
      <c r="M19" s="72">
        <v>0.86399999999999999</v>
      </c>
      <c r="N19" s="72"/>
      <c r="O19" s="72"/>
      <c r="P19" s="72"/>
      <c r="Q19" s="72">
        <v>6.6180000000000003</v>
      </c>
      <c r="R19" s="72">
        <v>12.318</v>
      </c>
      <c r="S19" s="72">
        <v>32.183999999999997</v>
      </c>
      <c r="T19" s="72"/>
      <c r="U19" s="72"/>
      <c r="V19" s="72">
        <v>2.4E-2</v>
      </c>
      <c r="W19" s="72">
        <v>34.008000000000003</v>
      </c>
      <c r="X19" s="72">
        <v>33.792000000000002</v>
      </c>
      <c r="Y19" s="72">
        <v>33.276000000000003</v>
      </c>
      <c r="Z19" s="73"/>
      <c r="AA19" s="74">
        <f t="shared" ref="AA19:AA24" si="2">SUM(B19:Z19)</f>
        <v>332.04599999999999</v>
      </c>
    </row>
    <row r="20" spans="1:27" ht="24.95" customHeight="1" x14ac:dyDescent="0.2">
      <c r="A20" s="75" t="s">
        <v>15</v>
      </c>
      <c r="B20" s="76">
        <v>10.930000000000001</v>
      </c>
      <c r="C20" s="77">
        <v>11.127000000000001</v>
      </c>
      <c r="D20" s="77">
        <v>10.210000000000001</v>
      </c>
      <c r="E20" s="77">
        <v>9.9719999999999995</v>
      </c>
      <c r="F20" s="77">
        <v>13.399999999999999</v>
      </c>
      <c r="G20" s="77">
        <v>13.621</v>
      </c>
      <c r="H20" s="77">
        <v>15.065000000000001</v>
      </c>
      <c r="I20" s="77">
        <v>12.076999999999998</v>
      </c>
      <c r="J20" s="77">
        <v>13.666</v>
      </c>
      <c r="K20" s="77">
        <v>10.938000000000001</v>
      </c>
      <c r="L20" s="77">
        <v>12.602</v>
      </c>
      <c r="M20" s="77">
        <v>15.779</v>
      </c>
      <c r="N20" s="77">
        <v>0.71899999999999997</v>
      </c>
      <c r="O20" s="77"/>
      <c r="P20" s="77"/>
      <c r="Q20" s="77">
        <v>6.35</v>
      </c>
      <c r="R20" s="77">
        <v>7.1529999999999996</v>
      </c>
      <c r="S20" s="77">
        <v>1.5920000000000001</v>
      </c>
      <c r="T20" s="77">
        <v>0.72799999999999998</v>
      </c>
      <c r="U20" s="77"/>
      <c r="V20" s="77">
        <v>1.4790000000000001</v>
      </c>
      <c r="W20" s="77">
        <v>1.5129999999999999</v>
      </c>
      <c r="X20" s="77"/>
      <c r="Y20" s="77">
        <v>0.70399999999999996</v>
      </c>
      <c r="Z20" s="78"/>
      <c r="AA20" s="79">
        <f t="shared" si="2"/>
        <v>169.62500000000003</v>
      </c>
    </row>
    <row r="21" spans="1:27" ht="24.95" customHeight="1" x14ac:dyDescent="0.2">
      <c r="A21" s="75" t="s">
        <v>16</v>
      </c>
      <c r="B21" s="80">
        <v>5.3029999999999999</v>
      </c>
      <c r="C21" s="81">
        <v>4.8019999999999996</v>
      </c>
      <c r="D21" s="81">
        <v>4.3460000000000001</v>
      </c>
      <c r="E21" s="81">
        <v>3.9239999999999999</v>
      </c>
      <c r="F21" s="81">
        <v>4.5190000000000001</v>
      </c>
      <c r="G21" s="81">
        <v>5.5119999999999996</v>
      </c>
      <c r="H21" s="81">
        <v>6.7650000000000006</v>
      </c>
      <c r="I21" s="81">
        <v>8.0760000000000005</v>
      </c>
      <c r="J21" s="81">
        <v>9.77</v>
      </c>
      <c r="K21" s="81">
        <v>9.8879999999999999</v>
      </c>
      <c r="L21" s="81">
        <v>12.058999999999999</v>
      </c>
      <c r="M21" s="81">
        <v>17.675000000000001</v>
      </c>
      <c r="N21" s="81">
        <v>4.21</v>
      </c>
      <c r="O21" s="81">
        <v>3.7930000000000001</v>
      </c>
      <c r="P21" s="81">
        <v>4.6690000000000005</v>
      </c>
      <c r="Q21" s="81">
        <v>2.399</v>
      </c>
      <c r="R21" s="81">
        <v>1.373</v>
      </c>
      <c r="S21" s="81">
        <v>0.86799999999999999</v>
      </c>
      <c r="T21" s="81">
        <v>1.25</v>
      </c>
      <c r="U21" s="81">
        <v>0.76500000000000001</v>
      </c>
      <c r="V21" s="81">
        <v>0.95699999999999996</v>
      </c>
      <c r="W21" s="81">
        <v>2.3689999999999998</v>
      </c>
      <c r="X21" s="81">
        <v>0.54300000000000004</v>
      </c>
      <c r="Y21" s="81">
        <v>0.66600000000000004</v>
      </c>
      <c r="Z21" s="78"/>
      <c r="AA21" s="79">
        <f t="shared" si="2"/>
        <v>116.50099999999999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49.814999999999998</v>
      </c>
      <c r="C25" s="88">
        <f t="shared" ref="C25:Z25" si="3">IF(LEN(C$2)&gt;0,SUM(C19:C24),"")</f>
        <v>50.873000000000005</v>
      </c>
      <c r="D25" s="88">
        <f t="shared" si="3"/>
        <v>49.866</v>
      </c>
      <c r="E25" s="88">
        <f t="shared" si="3"/>
        <v>49.302</v>
      </c>
      <c r="F25" s="88">
        <f t="shared" si="3"/>
        <v>45.494999999999997</v>
      </c>
      <c r="G25" s="88">
        <f t="shared" si="3"/>
        <v>19.157</v>
      </c>
      <c r="H25" s="88">
        <f t="shared" si="3"/>
        <v>27.146000000000001</v>
      </c>
      <c r="I25" s="88">
        <f t="shared" si="3"/>
        <v>20.152999999999999</v>
      </c>
      <c r="J25" s="88">
        <f t="shared" si="3"/>
        <v>30.24</v>
      </c>
      <c r="K25" s="88">
        <f t="shared" si="3"/>
        <v>20.826000000000001</v>
      </c>
      <c r="L25" s="88">
        <f t="shared" si="3"/>
        <v>24.661000000000001</v>
      </c>
      <c r="M25" s="88">
        <f t="shared" si="3"/>
        <v>34.317999999999998</v>
      </c>
      <c r="N25" s="88">
        <f t="shared" si="3"/>
        <v>4.9290000000000003</v>
      </c>
      <c r="O25" s="88">
        <f t="shared" si="3"/>
        <v>3.7930000000000001</v>
      </c>
      <c r="P25" s="88">
        <f t="shared" si="3"/>
        <v>4.6690000000000005</v>
      </c>
      <c r="Q25" s="88">
        <f t="shared" si="3"/>
        <v>15.367000000000001</v>
      </c>
      <c r="R25" s="88">
        <f t="shared" si="3"/>
        <v>20.844000000000001</v>
      </c>
      <c r="S25" s="88">
        <f t="shared" si="3"/>
        <v>34.643999999999998</v>
      </c>
      <c r="T25" s="88">
        <f t="shared" si="3"/>
        <v>1.978</v>
      </c>
      <c r="U25" s="88">
        <f t="shared" si="3"/>
        <v>0.76500000000000001</v>
      </c>
      <c r="V25" s="88">
        <f t="shared" si="3"/>
        <v>2.46</v>
      </c>
      <c r="W25" s="88">
        <f t="shared" si="3"/>
        <v>37.89</v>
      </c>
      <c r="X25" s="88">
        <f t="shared" si="3"/>
        <v>34.335000000000001</v>
      </c>
      <c r="Y25" s="88">
        <f t="shared" si="3"/>
        <v>34.646000000000001</v>
      </c>
      <c r="Z25" s="89" t="str">
        <f t="shared" si="3"/>
        <v/>
      </c>
      <c r="AA25" s="90">
        <f>SUM(AA19:AA24)</f>
        <v>618.17200000000003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98.105999999999995</v>
      </c>
      <c r="C29" s="77">
        <v>87.427000000000007</v>
      </c>
      <c r="D29" s="77">
        <v>89.251999999999995</v>
      </c>
      <c r="E29" s="77">
        <v>83.992999999999995</v>
      </c>
      <c r="F29" s="77">
        <v>133.21799999999999</v>
      </c>
      <c r="G29" s="77">
        <v>59.273000000000003</v>
      </c>
      <c r="H29" s="77">
        <v>58.048999999999999</v>
      </c>
      <c r="I29" s="77">
        <v>49.954999999999998</v>
      </c>
      <c r="J29" s="77">
        <v>65.838999999999999</v>
      </c>
      <c r="K29" s="77">
        <v>47.143000000000001</v>
      </c>
      <c r="L29" s="77">
        <v>55.073999999999998</v>
      </c>
      <c r="M29" s="77">
        <v>56.485999999999997</v>
      </c>
      <c r="N29" s="77">
        <v>51.139000000000003</v>
      </c>
      <c r="O29" s="77">
        <v>28.67</v>
      </c>
      <c r="P29" s="77">
        <v>26.093</v>
      </c>
      <c r="Q29" s="77">
        <v>60.079000000000001</v>
      </c>
      <c r="R29" s="77">
        <v>48.904000000000003</v>
      </c>
      <c r="S29" s="77">
        <v>115.619</v>
      </c>
      <c r="T29" s="77">
        <v>43.927999999999997</v>
      </c>
      <c r="U29" s="77">
        <v>45.454999999999998</v>
      </c>
      <c r="V29" s="77">
        <v>46.686</v>
      </c>
      <c r="W29" s="77">
        <v>77.037000000000006</v>
      </c>
      <c r="X29" s="77">
        <v>119.94499999999999</v>
      </c>
      <c r="Y29" s="77">
        <v>112.298</v>
      </c>
      <c r="Z29" s="78"/>
      <c r="AA29" s="79">
        <f>SUM(B29:Z29)</f>
        <v>1659.6679999999997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98.105999999999995</v>
      </c>
      <c r="C31" s="62">
        <f t="shared" ref="C31:Z31" si="4">IF(LEN(C$2)&gt;0,SUM(C28:C30),"")</f>
        <v>87.427000000000007</v>
      </c>
      <c r="D31" s="62">
        <f t="shared" si="4"/>
        <v>89.251999999999995</v>
      </c>
      <c r="E31" s="62">
        <f t="shared" si="4"/>
        <v>83.992999999999995</v>
      </c>
      <c r="F31" s="62">
        <f t="shared" si="4"/>
        <v>133.21799999999999</v>
      </c>
      <c r="G31" s="62">
        <f t="shared" si="4"/>
        <v>59.273000000000003</v>
      </c>
      <c r="H31" s="62">
        <f t="shared" si="4"/>
        <v>58.048999999999999</v>
      </c>
      <c r="I31" s="62">
        <f t="shared" si="4"/>
        <v>49.954999999999998</v>
      </c>
      <c r="J31" s="62">
        <f t="shared" si="4"/>
        <v>65.838999999999999</v>
      </c>
      <c r="K31" s="62">
        <f t="shared" si="4"/>
        <v>47.143000000000001</v>
      </c>
      <c r="L31" s="62">
        <f t="shared" si="4"/>
        <v>55.073999999999998</v>
      </c>
      <c r="M31" s="62">
        <f t="shared" si="4"/>
        <v>56.485999999999997</v>
      </c>
      <c r="N31" s="62">
        <f t="shared" si="4"/>
        <v>51.139000000000003</v>
      </c>
      <c r="O31" s="62">
        <f t="shared" si="4"/>
        <v>28.67</v>
      </c>
      <c r="P31" s="62">
        <f t="shared" si="4"/>
        <v>26.093</v>
      </c>
      <c r="Q31" s="62">
        <f t="shared" si="4"/>
        <v>60.079000000000001</v>
      </c>
      <c r="R31" s="62">
        <f t="shared" si="4"/>
        <v>48.904000000000003</v>
      </c>
      <c r="S31" s="62">
        <f t="shared" si="4"/>
        <v>115.619</v>
      </c>
      <c r="T31" s="62">
        <f t="shared" si="4"/>
        <v>43.927999999999997</v>
      </c>
      <c r="U31" s="62">
        <f t="shared" si="4"/>
        <v>45.454999999999998</v>
      </c>
      <c r="V31" s="62">
        <f t="shared" si="4"/>
        <v>46.686</v>
      </c>
      <c r="W31" s="62">
        <f t="shared" si="4"/>
        <v>77.037000000000006</v>
      </c>
      <c r="X31" s="62">
        <f t="shared" si="4"/>
        <v>119.94499999999999</v>
      </c>
      <c r="Y31" s="62">
        <f t="shared" si="4"/>
        <v>112.298</v>
      </c>
      <c r="Z31" s="63" t="str">
        <f t="shared" si="4"/>
        <v/>
      </c>
      <c r="AA31" s="64">
        <f>SUM(AA28:AA30)</f>
        <v>1659.6679999999997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128</v>
      </c>
      <c r="U38" s="99">
        <v>36</v>
      </c>
      <c r="V38" s="99"/>
      <c r="W38" s="99"/>
      <c r="X38" s="99"/>
      <c r="Y38" s="99"/>
      <c r="Z38" s="100"/>
      <c r="AA38" s="79">
        <f t="shared" si="5"/>
        <v>203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128</v>
      </c>
      <c r="U39" s="88">
        <f t="shared" si="6"/>
        <v>36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128</v>
      </c>
      <c r="U46" s="99">
        <v>36</v>
      </c>
      <c r="V46" s="99"/>
      <c r="W46" s="99"/>
      <c r="X46" s="99"/>
      <c r="Y46" s="99"/>
      <c r="Z46" s="100"/>
      <c r="AA46" s="79">
        <f t="shared" si="7"/>
        <v>203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128</v>
      </c>
      <c r="U48" s="88">
        <f t="shared" si="8"/>
        <v>36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98.105999999999995</v>
      </c>
      <c r="C51" s="88">
        <f t="shared" si="10"/>
        <v>87.427000000000007</v>
      </c>
      <c r="D51" s="88">
        <f t="shared" si="10"/>
        <v>89.251999999999995</v>
      </c>
      <c r="E51" s="88">
        <f t="shared" si="10"/>
        <v>83.992999999999995</v>
      </c>
      <c r="F51" s="88">
        <f t="shared" si="10"/>
        <v>133.21799999999999</v>
      </c>
      <c r="G51" s="88">
        <f t="shared" si="10"/>
        <v>59.272999999999996</v>
      </c>
      <c r="H51" s="88">
        <f t="shared" si="10"/>
        <v>58.048999999999999</v>
      </c>
      <c r="I51" s="88">
        <f t="shared" si="10"/>
        <v>88.954999999999998</v>
      </c>
      <c r="J51" s="88">
        <f t="shared" si="10"/>
        <v>65.838999999999999</v>
      </c>
      <c r="K51" s="88">
        <f t="shared" si="10"/>
        <v>47.143000000000001</v>
      </c>
      <c r="L51" s="88">
        <f t="shared" si="10"/>
        <v>55.073999999999998</v>
      </c>
      <c r="M51" s="88">
        <f t="shared" si="10"/>
        <v>56.485999999999997</v>
      </c>
      <c r="N51" s="88">
        <f t="shared" si="10"/>
        <v>51.139000000000003</v>
      </c>
      <c r="O51" s="88">
        <f t="shared" si="10"/>
        <v>28.669999999999998</v>
      </c>
      <c r="P51" s="88">
        <f t="shared" si="10"/>
        <v>26.093</v>
      </c>
      <c r="Q51" s="88">
        <f t="shared" si="10"/>
        <v>60.078999999999994</v>
      </c>
      <c r="R51" s="88">
        <f t="shared" si="10"/>
        <v>48.904000000000003</v>
      </c>
      <c r="S51" s="88">
        <f t="shared" si="10"/>
        <v>115.619</v>
      </c>
      <c r="T51" s="88">
        <f t="shared" si="10"/>
        <v>171.928</v>
      </c>
      <c r="U51" s="88">
        <f t="shared" si="10"/>
        <v>81.455000000000013</v>
      </c>
      <c r="V51" s="88">
        <f t="shared" si="10"/>
        <v>46.686</v>
      </c>
      <c r="W51" s="88">
        <f t="shared" si="10"/>
        <v>77.037000000000006</v>
      </c>
      <c r="X51" s="88">
        <f t="shared" si="10"/>
        <v>119.94500000000002</v>
      </c>
      <c r="Y51" s="88">
        <f t="shared" si="10"/>
        <v>112.298</v>
      </c>
      <c r="Z51" s="89" t="str">
        <f t="shared" si="10"/>
        <v/>
      </c>
      <c r="AA51" s="104">
        <f>SUM(B51:Z51)</f>
        <v>1862.6679999999997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98.106000000000009</v>
      </c>
      <c r="C4" s="18">
        <v>87.426999999999992</v>
      </c>
      <c r="D4" s="18">
        <v>89.25200000000001</v>
      </c>
      <c r="E4" s="18">
        <v>83.993000000000009</v>
      </c>
      <c r="F4" s="18">
        <v>133.23000000000002</v>
      </c>
      <c r="G4" s="18">
        <v>59.263999999999996</v>
      </c>
      <c r="H4" s="18">
        <v>58.048999999999992</v>
      </c>
      <c r="I4" s="18">
        <v>88.988</v>
      </c>
      <c r="J4" s="18">
        <v>65.838999999999999</v>
      </c>
      <c r="K4" s="18">
        <v>47.143000000000001</v>
      </c>
      <c r="L4" s="18">
        <v>55.073999999999998</v>
      </c>
      <c r="M4" s="18">
        <v>56.485999999999997</v>
      </c>
      <c r="N4" s="18">
        <v>51.138999999999996</v>
      </c>
      <c r="O4" s="18">
        <v>28.669999999999998</v>
      </c>
      <c r="P4" s="18">
        <v>26.092999999999996</v>
      </c>
      <c r="Q4" s="18">
        <v>60.079000000000008</v>
      </c>
      <c r="R4" s="18">
        <v>48.904000000000003</v>
      </c>
      <c r="S4" s="18">
        <v>115.619</v>
      </c>
      <c r="T4" s="18">
        <v>171.93000000000004</v>
      </c>
      <c r="U4" s="18">
        <v>81.414000000000001</v>
      </c>
      <c r="V4" s="18">
        <v>46.652999999999999</v>
      </c>
      <c r="W4" s="18">
        <v>77.037000000000006</v>
      </c>
      <c r="X4" s="18">
        <v>119.94499999999999</v>
      </c>
      <c r="Y4" s="18">
        <v>112.298</v>
      </c>
      <c r="Z4" s="19"/>
      <c r="AA4" s="20">
        <f>SUM(B4:Z4)</f>
        <v>1862.6319999999998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104.34</v>
      </c>
      <c r="C7" s="28">
        <v>97.7</v>
      </c>
      <c r="D7" s="28">
        <v>95</v>
      </c>
      <c r="E7" s="28">
        <v>94.87</v>
      </c>
      <c r="F7" s="28">
        <v>100.67</v>
      </c>
      <c r="G7" s="28">
        <v>120</v>
      </c>
      <c r="H7" s="28">
        <v>110.48</v>
      </c>
      <c r="I7" s="28">
        <v>105.39</v>
      </c>
      <c r="J7" s="28">
        <v>99.32</v>
      </c>
      <c r="K7" s="28">
        <v>102.68</v>
      </c>
      <c r="L7" s="28">
        <v>76.510000000000005</v>
      </c>
      <c r="M7" s="28">
        <v>73.3</v>
      </c>
      <c r="N7" s="28">
        <v>23.12</v>
      </c>
      <c r="O7" s="28">
        <v>7.17</v>
      </c>
      <c r="P7" s="28">
        <v>10.6</v>
      </c>
      <c r="Q7" s="28">
        <v>63.22</v>
      </c>
      <c r="R7" s="28">
        <v>86.03</v>
      </c>
      <c r="S7" s="28">
        <v>93.75</v>
      </c>
      <c r="T7" s="28">
        <v>127</v>
      </c>
      <c r="U7" s="28">
        <v>154.11000000000001</v>
      </c>
      <c r="V7" s="28">
        <v>163.78</v>
      </c>
      <c r="W7" s="28">
        <v>131.97999999999999</v>
      </c>
      <c r="X7" s="28">
        <v>107.34</v>
      </c>
      <c r="Y7" s="28">
        <v>99.14</v>
      </c>
      <c r="Z7" s="29"/>
      <c r="AA7" s="30">
        <f>IF(SUM(B7:Z7)&lt;&gt;0,AVERAGEIF(B7:Z7,"&lt;&gt;"""),"")</f>
        <v>93.645833333333314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0.11600000000000001</v>
      </c>
      <c r="M14" s="57">
        <v>0.13800000000000001</v>
      </c>
      <c r="N14" s="57">
        <v>0.153</v>
      </c>
      <c r="O14" s="57">
        <v>8.9540000000000006</v>
      </c>
      <c r="P14" s="57">
        <v>10.073</v>
      </c>
      <c r="Q14" s="57">
        <v>0.13400000000000001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19.568000000000001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0.11600000000000001</v>
      </c>
      <c r="M16" s="62">
        <f t="shared" si="1"/>
        <v>0.13800000000000001</v>
      </c>
      <c r="N16" s="62">
        <f t="shared" si="1"/>
        <v>0.153</v>
      </c>
      <c r="O16" s="62">
        <f t="shared" si="1"/>
        <v>8.9540000000000006</v>
      </c>
      <c r="P16" s="62">
        <f t="shared" si="1"/>
        <v>10.073</v>
      </c>
      <c r="Q16" s="62">
        <f t="shared" si="1"/>
        <v>0.13400000000000001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19.568000000000001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1.1819999999999999</v>
      </c>
      <c r="O19" s="72"/>
      <c r="P19" s="72"/>
      <c r="Q19" s="72"/>
      <c r="R19" s="72"/>
      <c r="S19" s="72"/>
      <c r="T19" s="72">
        <v>7.8E-2</v>
      </c>
      <c r="U19" s="72"/>
      <c r="V19" s="72"/>
      <c r="W19" s="72"/>
      <c r="X19" s="72"/>
      <c r="Y19" s="72"/>
      <c r="Z19" s="73"/>
      <c r="AA19" s="74">
        <f t="shared" ref="AA19:AA24" si="2">SUM(B19:Z19)</f>
        <v>1.26</v>
      </c>
    </row>
    <row r="20" spans="1:27" ht="24.95" customHeight="1" x14ac:dyDescent="0.2">
      <c r="A20" s="75" t="s">
        <v>15</v>
      </c>
      <c r="B20" s="76">
        <v>1.351</v>
      </c>
      <c r="C20" s="77">
        <v>4.9000000000000002E-2</v>
      </c>
      <c r="D20" s="77">
        <v>4.8000000000000001E-2</v>
      </c>
      <c r="E20" s="77">
        <v>4.9000000000000002E-2</v>
      </c>
      <c r="F20" s="77">
        <v>5.1999999999999998E-2</v>
      </c>
      <c r="G20" s="77">
        <v>1.0569999999999999</v>
      </c>
      <c r="H20" s="77">
        <v>4.3090000000000002</v>
      </c>
      <c r="I20" s="77">
        <v>7.7110000000000003</v>
      </c>
      <c r="J20" s="77">
        <v>5</v>
      </c>
      <c r="K20" s="77">
        <v>8.0109999999999992</v>
      </c>
      <c r="L20" s="77">
        <v>9.6080000000000005</v>
      </c>
      <c r="M20" s="77">
        <v>10.381</v>
      </c>
      <c r="N20" s="77">
        <v>7.0720000000000001</v>
      </c>
      <c r="O20" s="77">
        <v>7.069</v>
      </c>
      <c r="P20" s="77">
        <v>7.0640000000000001</v>
      </c>
      <c r="Q20" s="77">
        <v>2.4020000000000001</v>
      </c>
      <c r="R20" s="77">
        <v>1.4220000000000002</v>
      </c>
      <c r="S20" s="77">
        <v>1.0109999999999999</v>
      </c>
      <c r="T20" s="77">
        <v>1.06</v>
      </c>
      <c r="U20" s="77">
        <v>2.7610000000000001</v>
      </c>
      <c r="V20" s="77">
        <v>5.8999999999999997E-2</v>
      </c>
      <c r="W20" s="77">
        <v>5.7000000000000002E-2</v>
      </c>
      <c r="X20" s="77">
        <v>1.554</v>
      </c>
      <c r="Y20" s="77">
        <v>1.5009999999999999</v>
      </c>
      <c r="Z20" s="78"/>
      <c r="AA20" s="79">
        <f t="shared" si="2"/>
        <v>80.658000000000015</v>
      </c>
    </row>
    <row r="21" spans="1:27" ht="24.95" customHeight="1" x14ac:dyDescent="0.2">
      <c r="A21" s="75" t="s">
        <v>16</v>
      </c>
      <c r="B21" s="80">
        <v>96.75500000000001</v>
      </c>
      <c r="C21" s="81">
        <v>87.378</v>
      </c>
      <c r="D21" s="81">
        <v>89.204000000000008</v>
      </c>
      <c r="E21" s="81">
        <v>83.944000000000003</v>
      </c>
      <c r="F21" s="81">
        <v>49.777999999999999</v>
      </c>
      <c r="G21" s="81">
        <v>35.307000000000002</v>
      </c>
      <c r="H21" s="81">
        <v>53.739999999999995</v>
      </c>
      <c r="I21" s="81">
        <v>81.277000000000015</v>
      </c>
      <c r="J21" s="81">
        <v>60.838999999999999</v>
      </c>
      <c r="K21" s="81">
        <v>39.131999999999998</v>
      </c>
      <c r="L21" s="81">
        <v>45.349999999999994</v>
      </c>
      <c r="M21" s="81">
        <v>45.967000000000006</v>
      </c>
      <c r="N21" s="81">
        <v>42.731999999999999</v>
      </c>
      <c r="O21" s="81">
        <v>12.647</v>
      </c>
      <c r="P21" s="81">
        <v>8.9559999999999995</v>
      </c>
      <c r="Q21" s="81">
        <v>57.543000000000006</v>
      </c>
      <c r="R21" s="81">
        <v>47.481999999999999</v>
      </c>
      <c r="S21" s="81">
        <v>114.608</v>
      </c>
      <c r="T21" s="81">
        <v>170.79200000000003</v>
      </c>
      <c r="U21" s="81">
        <v>78.652999999999992</v>
      </c>
      <c r="V21" s="81">
        <v>3.694</v>
      </c>
      <c r="W21" s="81">
        <v>76.98</v>
      </c>
      <c r="X21" s="81">
        <v>118.39099999999999</v>
      </c>
      <c r="Y21" s="81">
        <v>110.797</v>
      </c>
      <c r="Z21" s="78"/>
      <c r="AA21" s="79">
        <f t="shared" si="2"/>
        <v>1611.9460000000001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98.106000000000009</v>
      </c>
      <c r="C25" s="88">
        <f t="shared" si="3"/>
        <v>87.427000000000007</v>
      </c>
      <c r="D25" s="88">
        <f t="shared" si="3"/>
        <v>89.25200000000001</v>
      </c>
      <c r="E25" s="88">
        <f t="shared" si="3"/>
        <v>83.993000000000009</v>
      </c>
      <c r="F25" s="88">
        <f t="shared" si="3"/>
        <v>49.83</v>
      </c>
      <c r="G25" s="88">
        <f t="shared" si="3"/>
        <v>36.364000000000004</v>
      </c>
      <c r="H25" s="88">
        <f t="shared" si="3"/>
        <v>58.048999999999992</v>
      </c>
      <c r="I25" s="88">
        <f t="shared" si="3"/>
        <v>88.988000000000014</v>
      </c>
      <c r="J25" s="88">
        <f t="shared" si="3"/>
        <v>65.838999999999999</v>
      </c>
      <c r="K25" s="88">
        <f t="shared" si="3"/>
        <v>47.143000000000001</v>
      </c>
      <c r="L25" s="88">
        <f t="shared" si="3"/>
        <v>54.957999999999998</v>
      </c>
      <c r="M25" s="88">
        <f t="shared" si="3"/>
        <v>56.348000000000006</v>
      </c>
      <c r="N25" s="88">
        <f t="shared" si="3"/>
        <v>50.985999999999997</v>
      </c>
      <c r="O25" s="88">
        <f t="shared" si="3"/>
        <v>19.716000000000001</v>
      </c>
      <c r="P25" s="88">
        <f t="shared" si="3"/>
        <v>16.02</v>
      </c>
      <c r="Q25" s="88">
        <f t="shared" si="3"/>
        <v>59.945000000000007</v>
      </c>
      <c r="R25" s="88">
        <f t="shared" si="3"/>
        <v>48.903999999999996</v>
      </c>
      <c r="S25" s="88">
        <f t="shared" si="3"/>
        <v>115.619</v>
      </c>
      <c r="T25" s="88">
        <f t="shared" si="3"/>
        <v>171.93000000000004</v>
      </c>
      <c r="U25" s="88">
        <f t="shared" si="3"/>
        <v>81.413999999999987</v>
      </c>
      <c r="V25" s="88">
        <f t="shared" si="3"/>
        <v>3.7530000000000001</v>
      </c>
      <c r="W25" s="88">
        <f t="shared" si="3"/>
        <v>77.037000000000006</v>
      </c>
      <c r="X25" s="88">
        <f t="shared" si="3"/>
        <v>119.94499999999999</v>
      </c>
      <c r="Y25" s="88">
        <f t="shared" si="3"/>
        <v>112.298</v>
      </c>
      <c r="Z25" s="89">
        <f t="shared" si="3"/>
        <v>0</v>
      </c>
      <c r="AA25" s="90">
        <f t="shared" si="3"/>
        <v>1693.8640000000003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98.105999999999995</v>
      </c>
      <c r="C29" s="77">
        <v>87.427000000000007</v>
      </c>
      <c r="D29" s="77">
        <v>89.251999999999995</v>
      </c>
      <c r="E29" s="77">
        <v>83.992999999999995</v>
      </c>
      <c r="F29" s="77">
        <v>49.83</v>
      </c>
      <c r="G29" s="77">
        <v>36.363999999999997</v>
      </c>
      <c r="H29" s="77">
        <v>58.048999999999999</v>
      </c>
      <c r="I29" s="77">
        <v>88.988</v>
      </c>
      <c r="J29" s="77">
        <v>65.838999999999999</v>
      </c>
      <c r="K29" s="77">
        <v>47.143000000000001</v>
      </c>
      <c r="L29" s="77">
        <v>55.073999999999998</v>
      </c>
      <c r="M29" s="77">
        <v>56.485999999999997</v>
      </c>
      <c r="N29" s="77">
        <v>51.139000000000003</v>
      </c>
      <c r="O29" s="77">
        <v>28.67</v>
      </c>
      <c r="P29" s="77">
        <v>26.093</v>
      </c>
      <c r="Q29" s="77">
        <v>60.079000000000001</v>
      </c>
      <c r="R29" s="77">
        <v>48.904000000000003</v>
      </c>
      <c r="S29" s="77">
        <v>115.619</v>
      </c>
      <c r="T29" s="77">
        <v>171.93</v>
      </c>
      <c r="U29" s="77">
        <v>81.414000000000001</v>
      </c>
      <c r="V29" s="77">
        <v>3.7530000000000001</v>
      </c>
      <c r="W29" s="77">
        <v>77.037000000000006</v>
      </c>
      <c r="X29" s="77">
        <v>119.94499999999999</v>
      </c>
      <c r="Y29" s="77">
        <v>112.298</v>
      </c>
      <c r="Z29" s="78"/>
      <c r="AA29" s="79">
        <f>SUM(B29:Z29)</f>
        <v>1713.4319999999998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98.105999999999995</v>
      </c>
      <c r="C31" s="62">
        <f t="shared" si="4"/>
        <v>87.427000000000007</v>
      </c>
      <c r="D31" s="62">
        <f t="shared" si="4"/>
        <v>89.251999999999995</v>
      </c>
      <c r="E31" s="62">
        <f t="shared" si="4"/>
        <v>83.992999999999995</v>
      </c>
      <c r="F31" s="62">
        <f t="shared" si="4"/>
        <v>49.83</v>
      </c>
      <c r="G31" s="62">
        <f t="shared" si="4"/>
        <v>36.363999999999997</v>
      </c>
      <c r="H31" s="62">
        <f t="shared" si="4"/>
        <v>58.048999999999999</v>
      </c>
      <c r="I31" s="62">
        <f t="shared" si="4"/>
        <v>88.988</v>
      </c>
      <c r="J31" s="62">
        <f t="shared" si="4"/>
        <v>65.838999999999999</v>
      </c>
      <c r="K31" s="62">
        <f t="shared" si="4"/>
        <v>47.143000000000001</v>
      </c>
      <c r="L31" s="62">
        <f t="shared" si="4"/>
        <v>55.073999999999998</v>
      </c>
      <c r="M31" s="62">
        <f t="shared" si="4"/>
        <v>56.485999999999997</v>
      </c>
      <c r="N31" s="62">
        <f t="shared" si="4"/>
        <v>51.139000000000003</v>
      </c>
      <c r="O31" s="62">
        <f t="shared" si="4"/>
        <v>28.67</v>
      </c>
      <c r="P31" s="62">
        <f t="shared" si="4"/>
        <v>26.093</v>
      </c>
      <c r="Q31" s="62">
        <f t="shared" si="4"/>
        <v>60.079000000000001</v>
      </c>
      <c r="R31" s="62">
        <f t="shared" si="4"/>
        <v>48.904000000000003</v>
      </c>
      <c r="S31" s="62">
        <f t="shared" si="4"/>
        <v>115.619</v>
      </c>
      <c r="T31" s="62">
        <f t="shared" si="4"/>
        <v>171.93</v>
      </c>
      <c r="U31" s="62">
        <f t="shared" si="4"/>
        <v>81.414000000000001</v>
      </c>
      <c r="V31" s="62">
        <f t="shared" si="4"/>
        <v>3.7530000000000001</v>
      </c>
      <c r="W31" s="62">
        <f t="shared" si="4"/>
        <v>77.037000000000006</v>
      </c>
      <c r="X31" s="62">
        <f t="shared" si="4"/>
        <v>119.94499999999999</v>
      </c>
      <c r="Y31" s="62">
        <f t="shared" si="4"/>
        <v>112.298</v>
      </c>
      <c r="Z31" s="63">
        <f t="shared" si="4"/>
        <v>0</v>
      </c>
      <c r="AA31" s="64">
        <f t="shared" si="4"/>
        <v>1713.4319999999998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83.4</v>
      </c>
      <c r="G38" s="99">
        <v>22.9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42.9</v>
      </c>
      <c r="W38" s="99"/>
      <c r="X38" s="99"/>
      <c r="Y38" s="99"/>
      <c r="Z38" s="100"/>
      <c r="AA38" s="79">
        <f t="shared" si="5"/>
        <v>149.20000000000002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83.4</v>
      </c>
      <c r="G39" s="88">
        <f t="shared" si="6"/>
        <v>22.9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42.9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149.20000000000002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83.4</v>
      </c>
      <c r="G46" s="99">
        <v>22.9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42.9</v>
      </c>
      <c r="W46" s="99"/>
      <c r="X46" s="99"/>
      <c r="Y46" s="99"/>
      <c r="Z46" s="100"/>
      <c r="AA46" s="79">
        <f t="shared" si="7"/>
        <v>149.20000000000002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83.4</v>
      </c>
      <c r="G48" s="88">
        <f t="shared" si="8"/>
        <v>22.9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42.9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149.20000000000002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98.106000000000009</v>
      </c>
      <c r="C51" s="88">
        <f t="shared" si="10"/>
        <v>87.427000000000007</v>
      </c>
      <c r="D51" s="88">
        <f t="shared" si="10"/>
        <v>89.25200000000001</v>
      </c>
      <c r="E51" s="88">
        <f t="shared" si="10"/>
        <v>83.993000000000009</v>
      </c>
      <c r="F51" s="88">
        <f t="shared" si="10"/>
        <v>133.23000000000002</v>
      </c>
      <c r="G51" s="88">
        <f t="shared" si="10"/>
        <v>59.264000000000003</v>
      </c>
      <c r="H51" s="88">
        <f t="shared" si="10"/>
        <v>58.048999999999992</v>
      </c>
      <c r="I51" s="88">
        <f t="shared" si="10"/>
        <v>88.988000000000014</v>
      </c>
      <c r="J51" s="88">
        <f t="shared" si="10"/>
        <v>65.838999999999999</v>
      </c>
      <c r="K51" s="88">
        <f t="shared" si="10"/>
        <v>47.143000000000001</v>
      </c>
      <c r="L51" s="88">
        <f t="shared" si="10"/>
        <v>55.073999999999998</v>
      </c>
      <c r="M51" s="88">
        <f t="shared" si="10"/>
        <v>56.486000000000004</v>
      </c>
      <c r="N51" s="88">
        <f t="shared" si="10"/>
        <v>51.138999999999996</v>
      </c>
      <c r="O51" s="88">
        <f t="shared" si="10"/>
        <v>28.67</v>
      </c>
      <c r="P51" s="88">
        <f t="shared" si="10"/>
        <v>26.093</v>
      </c>
      <c r="Q51" s="88">
        <f t="shared" si="10"/>
        <v>60.079000000000008</v>
      </c>
      <c r="R51" s="88">
        <f t="shared" si="10"/>
        <v>48.903999999999996</v>
      </c>
      <c r="S51" s="88">
        <f t="shared" si="10"/>
        <v>115.619</v>
      </c>
      <c r="T51" s="88">
        <f t="shared" si="10"/>
        <v>171.93000000000004</v>
      </c>
      <c r="U51" s="88">
        <f t="shared" si="10"/>
        <v>81.413999999999987</v>
      </c>
      <c r="V51" s="88">
        <f t="shared" si="10"/>
        <v>46.652999999999999</v>
      </c>
      <c r="W51" s="88">
        <f t="shared" si="10"/>
        <v>77.037000000000006</v>
      </c>
      <c r="X51" s="88">
        <f t="shared" si="10"/>
        <v>119.94499999999999</v>
      </c>
      <c r="Y51" s="88">
        <f t="shared" si="10"/>
        <v>112.298</v>
      </c>
      <c r="Z51" s="89">
        <f t="shared" si="10"/>
        <v>0</v>
      </c>
      <c r="AA51" s="104">
        <f>SUM(B51:Z51)</f>
        <v>1862.6320000000001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83.4</v>
      </c>
      <c r="G4" s="18">
        <v>22.9</v>
      </c>
      <c r="H4" s="18"/>
      <c r="I4" s="18">
        <v>-39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-128</v>
      </c>
      <c r="U4" s="18">
        <v>-36</v>
      </c>
      <c r="V4" s="18">
        <v>42.9</v>
      </c>
      <c r="W4" s="18"/>
      <c r="X4" s="18"/>
      <c r="Y4" s="18"/>
      <c r="Z4" s="19"/>
      <c r="AA4" s="111">
        <f>SUM(B4:Z4)</f>
        <v>-53.79999999999999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104.34</v>
      </c>
      <c r="C7" s="117">
        <v>97.7</v>
      </c>
      <c r="D7" s="117">
        <v>95</v>
      </c>
      <c r="E7" s="117">
        <v>94.87</v>
      </c>
      <c r="F7" s="117">
        <v>100.67</v>
      </c>
      <c r="G7" s="117">
        <v>120</v>
      </c>
      <c r="H7" s="117">
        <v>110.48</v>
      </c>
      <c r="I7" s="117">
        <v>105.39</v>
      </c>
      <c r="J7" s="117">
        <v>99.32</v>
      </c>
      <c r="K7" s="117">
        <v>102.68</v>
      </c>
      <c r="L7" s="117">
        <v>76.510000000000005</v>
      </c>
      <c r="M7" s="117">
        <v>73.3</v>
      </c>
      <c r="N7" s="117">
        <v>23.12</v>
      </c>
      <c r="O7" s="117">
        <v>7.17</v>
      </c>
      <c r="P7" s="117">
        <v>10.6</v>
      </c>
      <c r="Q7" s="117">
        <v>63.22</v>
      </c>
      <c r="R7" s="117">
        <v>86.03</v>
      </c>
      <c r="S7" s="117">
        <v>93.75</v>
      </c>
      <c r="T7" s="117">
        <v>127</v>
      </c>
      <c r="U7" s="117">
        <v>154.11000000000001</v>
      </c>
      <c r="V7" s="117">
        <v>163.78</v>
      </c>
      <c r="W7" s="117">
        <v>131.97999999999999</v>
      </c>
      <c r="X7" s="117">
        <v>107.34</v>
      </c>
      <c r="Y7" s="117">
        <v>99.14</v>
      </c>
      <c r="Z7" s="118"/>
      <c r="AA7" s="119">
        <f>IF(SUM(B7:Z7)&lt;&gt;0,AVERAGEIF(B7:Z7,"&lt;&gt;"""),"")</f>
        <v>93.645833333333314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39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128</v>
      </c>
      <c r="U15" s="133">
        <v>36</v>
      </c>
      <c r="V15" s="133"/>
      <c r="W15" s="133"/>
      <c r="X15" s="133"/>
      <c r="Y15" s="133"/>
      <c r="Z15" s="131"/>
      <c r="AA15" s="132">
        <f t="shared" si="0"/>
        <v>203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128</v>
      </c>
      <c r="U16" s="135">
        <f t="shared" si="1"/>
        <v>36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83.4</v>
      </c>
      <c r="G23" s="133">
        <v>22.9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42.9</v>
      </c>
      <c r="W23" s="133"/>
      <c r="X23" s="133"/>
      <c r="Y23" s="133"/>
      <c r="Z23" s="131"/>
      <c r="AA23" s="132">
        <f t="shared" si="2"/>
        <v>149.20000000000002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83.4</v>
      </c>
      <c r="G24" s="135">
        <f t="shared" si="3"/>
        <v>22.9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42.9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149.20000000000002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2023-09-08T20:19:29Z</dcterms:created>
  <dcterms:modified xsi:type="dcterms:W3CDTF">2023-09-08T20:19:31Z</dcterms:modified>
</cp:coreProperties>
</file>