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<sst xmlns="http://schemas.openxmlformats.org/spreadsheetml/2006/main" count="117" uniqueCount="53">
  <si>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07/09/2023 23:21:33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</si>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</sst>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23F-49A2-BDA8-3373800479F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23F-49A2-BDA8-3373800479F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7.984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3F-49A2-BDA8-3373800479F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3F-49A2-BDA8-3373800479F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26.548999999999999</c:v>
                </c:pt>
                <c:pt idx="1">
                  <c:v>24.507999999999999</c:v>
                </c:pt>
                <c:pt idx="2">
                  <c:v>27.657000000000004</c:v>
                </c:pt>
                <c:pt idx="3">
                  <c:v>22.452999999999999</c:v>
                </c:pt>
                <c:pt idx="4">
                  <c:v>23.056000000000001</c:v>
                </c:pt>
                <c:pt idx="5">
                  <c:v>23.706</c:v>
                </c:pt>
                <c:pt idx="6">
                  <c:v>64.302999999999997</c:v>
                </c:pt>
                <c:pt idx="7">
                  <c:v>70.256</c:v>
                </c:pt>
                <c:pt idx="8">
                  <c:v>20.924000000000003</c:v>
                </c:pt>
                <c:pt idx="9">
                  <c:v>16.271999999999998</c:v>
                </c:pt>
                <c:pt idx="10">
                  <c:v>14.75</c:v>
                </c:pt>
                <c:pt idx="11">
                  <c:v>9.9510000000000005</c:v>
                </c:pt>
                <c:pt idx="12">
                  <c:v>7.0469999999999997</c:v>
                </c:pt>
                <c:pt idx="13">
                  <c:v>7.1760000000000002</c:v>
                </c:pt>
                <c:pt idx="14">
                  <c:v>7.0039999999999996</c:v>
                </c:pt>
                <c:pt idx="15">
                  <c:v>11.957000000000001</c:v>
                </c:pt>
                <c:pt idx="16">
                  <c:v>4.9710000000000001</c:v>
                </c:pt>
                <c:pt idx="17">
                  <c:v>16.282</c:v>
                </c:pt>
                <c:pt idx="18">
                  <c:v>89.994</c:v>
                </c:pt>
                <c:pt idx="19">
                  <c:v>92.416999999999987</c:v>
                </c:pt>
                <c:pt idx="20">
                  <c:v>97.38600000000001</c:v>
                </c:pt>
                <c:pt idx="21">
                  <c:v>99.237999999999985</c:v>
                </c:pt>
                <c:pt idx="22">
                  <c:v>103.71</c:v>
                </c:pt>
                <c:pt idx="23">
                  <c:v>17.744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3F-49A2-BDA8-3373800479F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23F-49A2-BDA8-3373800479F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23F-49A2-BDA8-337380047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39.537999999999997</c:v>
                </c:pt>
                <c:pt idx="1">
                  <c:v>34.359000000000002</c:v>
                </c:pt>
                <c:pt idx="2">
                  <c:v>37.478999999999999</c:v>
                </c:pt>
                <c:pt idx="3">
                  <c:v>40.080000000000005</c:v>
                </c:pt>
                <c:pt idx="4">
                  <c:v>41.963000000000001</c:v>
                </c:pt>
                <c:pt idx="5">
                  <c:v>43.059999999999995</c:v>
                </c:pt>
                <c:pt idx="6">
                  <c:v>76.722999999999999</c:v>
                </c:pt>
                <c:pt idx="7">
                  <c:v>84.201999999999998</c:v>
                </c:pt>
                <c:pt idx="8">
                  <c:v>45.75</c:v>
                </c:pt>
                <c:pt idx="9">
                  <c:v>30.591999999999999</c:v>
                </c:pt>
                <c:pt idx="10">
                  <c:v>46.135999999999996</c:v>
                </c:pt>
                <c:pt idx="11">
                  <c:v>54.782000000000004</c:v>
                </c:pt>
                <c:pt idx="12">
                  <c:v>23.423000000000002</c:v>
                </c:pt>
                <c:pt idx="13">
                  <c:v>37.877000000000002</c:v>
                </c:pt>
                <c:pt idx="14">
                  <c:v>47.594000000000001</c:v>
                </c:pt>
                <c:pt idx="15">
                  <c:v>28.32</c:v>
                </c:pt>
                <c:pt idx="16">
                  <c:v>15.656999999999996</c:v>
                </c:pt>
                <c:pt idx="17">
                  <c:v>17.640999999999998</c:v>
                </c:pt>
                <c:pt idx="18">
                  <c:v>112.34900000000002</c:v>
                </c:pt>
                <c:pt idx="19">
                  <c:v>92.562000000000012</c:v>
                </c:pt>
                <c:pt idx="20">
                  <c:v>100.59100000000001</c:v>
                </c:pt>
                <c:pt idx="21">
                  <c:v>99.393999999999991</c:v>
                </c:pt>
                <c:pt idx="22">
                  <c:v>112.85599999999999</c:v>
                </c:pt>
                <c:pt idx="23">
                  <c:v>17.744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23F-49A2-BDA8-337380047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84.39</c:v>
                </c:pt>
                <c:pt idx="1">
                  <c:v>73.37</c:v>
                </c:pt>
                <c:pt idx="2">
                  <c:v>79.56</c:v>
                </c:pt>
                <c:pt idx="3">
                  <c:v>53.4</c:v>
                </c:pt>
                <c:pt idx="4">
                  <c:v>52.5</c:v>
                </c:pt>
                <c:pt idx="5">
                  <c:v>64.7</c:v>
                </c:pt>
                <c:pt idx="6">
                  <c:v>77.069999999999993</c:v>
                </c:pt>
                <c:pt idx="7">
                  <c:v>82.81</c:v>
                </c:pt>
                <c:pt idx="8">
                  <c:v>52.39</c:v>
                </c:pt>
                <c:pt idx="9">
                  <c:v>0.04</c:v>
                </c:pt>
                <c:pt idx="10">
                  <c:v>41.42</c:v>
                </c:pt>
                <c:pt idx="11">
                  <c:v>51.18</c:v>
                </c:pt>
                <c:pt idx="12">
                  <c:v>13.41</c:v>
                </c:pt>
                <c:pt idx="13">
                  <c:v>28.9</c:v>
                </c:pt>
                <c:pt idx="14">
                  <c:v>44.32</c:v>
                </c:pt>
                <c:pt idx="15">
                  <c:v>77.09</c:v>
                </c:pt>
                <c:pt idx="16">
                  <c:v>81.02</c:v>
                </c:pt>
                <c:pt idx="17">
                  <c:v>75.53</c:v>
                </c:pt>
                <c:pt idx="18">
                  <c:v>135.1</c:v>
                </c:pt>
                <c:pt idx="19">
                  <c:v>161.47</c:v>
                </c:pt>
                <c:pt idx="20">
                  <c:v>166</c:v>
                </c:pt>
                <c:pt idx="21">
                  <c:v>131.69999999999999</c:v>
                </c:pt>
                <c:pt idx="22">
                  <c:v>113.93</c:v>
                </c:pt>
                <c:pt idx="23">
                  <c:v>74.19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23F-49A2-BDA8-337380047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39.537999999999997</v>
      </c>
      <c r="C4" s="18">
        <v>34.359000000000002</v>
      </c>
      <c r="D4" s="18">
        <v>37.478999999999999</v>
      </c>
      <c r="E4" s="18">
        <v>40.08</v>
      </c>
      <c r="F4" s="18">
        <v>41.963000000000001</v>
      </c>
      <c r="G4" s="18">
        <v>43.06</v>
      </c>
      <c r="H4" s="18">
        <v>76.723000000000013</v>
      </c>
      <c r="I4" s="18">
        <v>84.201999999999998</v>
      </c>
      <c r="J4" s="18">
        <v>45.75</v>
      </c>
      <c r="K4" s="18">
        <v>30.591999999999999</v>
      </c>
      <c r="L4" s="18">
        <v>46.135999999999996</v>
      </c>
      <c r="M4" s="18">
        <v>54.781999999999996</v>
      </c>
      <c r="N4" s="18">
        <v>23.423000000000002</v>
      </c>
      <c r="O4" s="18">
        <v>37.877000000000002</v>
      </c>
      <c r="P4" s="18">
        <v>47.594000000000001</v>
      </c>
      <c r="Q4" s="18">
        <v>28.320000000000004</v>
      </c>
      <c r="R4" s="18">
        <v>15.657</v>
      </c>
      <c r="S4" s="18">
        <v>17.640999999999998</v>
      </c>
      <c r="T4" s="18">
        <v>112.35799999999999</v>
      </c>
      <c r="U4" s="18">
        <v>92.600000000000009</v>
      </c>
      <c r="V4" s="18">
        <v>100.61200000000001</v>
      </c>
      <c r="W4" s="18">
        <v>99.416999999999987</v>
      </c>
      <c r="X4" s="18">
        <v>112.834</v>
      </c>
      <c r="Y4" s="18">
        <v>17.744</v>
      </c>
      <c r="Z4" s="19"/>
      <c r="AA4" s="20">
        <f>SUM(B4:Z4)</f>
        <v>1280.741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84.39</v>
      </c>
      <c r="C7" s="28">
        <v>73.37</v>
      </c>
      <c r="D7" s="28">
        <v>79.56</v>
      </c>
      <c r="E7" s="28">
        <v>53.4</v>
      </c>
      <c r="F7" s="28">
        <v>52.5</v>
      </c>
      <c r="G7" s="28">
        <v>64.7</v>
      </c>
      <c r="H7" s="28">
        <v>77.069999999999993</v>
      </c>
      <c r="I7" s="28">
        <v>82.81</v>
      </c>
      <c r="J7" s="28">
        <v>52.39</v>
      </c>
      <c r="K7" s="28">
        <v>0.04</v>
      </c>
      <c r="L7" s="28">
        <v>41.42</v>
      </c>
      <c r="M7" s="28">
        <v>51.18</v>
      </c>
      <c r="N7" s="28">
        <v>13.41</v>
      </c>
      <c r="O7" s="28">
        <v>28.9</v>
      </c>
      <c r="P7" s="28">
        <v>44.32</v>
      </c>
      <c r="Q7" s="28">
        <v>77.09</v>
      </c>
      <c r="R7" s="28">
        <v>81.02</v>
      </c>
      <c r="S7" s="28">
        <v>75.53</v>
      </c>
      <c r="T7" s="28">
        <v>135.1</v>
      </c>
      <c r="U7" s="28">
        <v>161.47</v>
      </c>
      <c r="V7" s="28">
        <v>166</v>
      </c>
      <c r="W7" s="28">
        <v>131.69999999999999</v>
      </c>
      <c r="X7" s="28">
        <v>113.93</v>
      </c>
      <c r="Y7" s="28">
        <v>74.19</v>
      </c>
      <c r="Z7" s="29"/>
      <c r="AA7" s="30">
        <f>IF(SUM(B7:Z7)&lt;&gt;0,AVERAGEIF(B7:Z7,"&lt;&gt;"""),"")</f>
        <v>75.645416666666662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7.984</v>
      </c>
      <c r="Y12" s="52"/>
      <c r="Z12" s="53"/>
      <c r="AA12" s="54">
        <f t="shared" si="0"/>
        <v>7.984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26.548999999999999</v>
      </c>
      <c r="C14" s="57">
        <v>24.507999999999999</v>
      </c>
      <c r="D14" s="57">
        <v>27.657000000000004</v>
      </c>
      <c r="E14" s="57">
        <v>22.452999999999999</v>
      </c>
      <c r="F14" s="57">
        <v>23.056000000000001</v>
      </c>
      <c r="G14" s="57">
        <v>23.706</v>
      </c>
      <c r="H14" s="57">
        <v>64.302999999999997</v>
      </c>
      <c r="I14" s="57">
        <v>70.256</v>
      </c>
      <c r="J14" s="57">
        <v>20.924000000000003</v>
      </c>
      <c r="K14" s="57">
        <v>16.271999999999998</v>
      </c>
      <c r="L14" s="57">
        <v>14.75</v>
      </c>
      <c r="M14" s="57">
        <v>9.9510000000000005</v>
      </c>
      <c r="N14" s="57">
        <v>7.0469999999999997</v>
      </c>
      <c r="O14" s="57">
        <v>7.1760000000000002</v>
      </c>
      <c r="P14" s="57">
        <v>7.0039999999999996</v>
      </c>
      <c r="Q14" s="57">
        <v>11.957000000000001</v>
      </c>
      <c r="R14" s="57">
        <v>4.9710000000000001</v>
      </c>
      <c r="S14" s="57">
        <v>16.282</v>
      </c>
      <c r="T14" s="57">
        <v>89.994</v>
      </c>
      <c r="U14" s="57">
        <v>92.416999999999987</v>
      </c>
      <c r="V14" s="57">
        <v>97.38600000000001</v>
      </c>
      <c r="W14" s="57">
        <v>99.237999999999985</v>
      </c>
      <c r="X14" s="57">
        <v>103.71</v>
      </c>
      <c r="Y14" s="57">
        <v>17.744</v>
      </c>
      <c r="Z14" s="58"/>
      <c r="AA14" s="59">
        <f t="shared" si="0"/>
        <v>899.31100000000004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26.548999999999999</v>
      </c>
      <c r="C16" s="62">
        <f t="shared" ref="C16:Z16" si="1">IF(LEN(C$2)&gt;0,SUM(C10:C15),"")</f>
        <v>24.507999999999999</v>
      </c>
      <c r="D16" s="62">
        <f t="shared" si="1"/>
        <v>27.657000000000004</v>
      </c>
      <c r="E16" s="62">
        <f t="shared" si="1"/>
        <v>22.452999999999999</v>
      </c>
      <c r="F16" s="62">
        <f t="shared" si="1"/>
        <v>23.056000000000001</v>
      </c>
      <c r="G16" s="62">
        <f t="shared" si="1"/>
        <v>23.706</v>
      </c>
      <c r="H16" s="62">
        <f t="shared" si="1"/>
        <v>64.302999999999997</v>
      </c>
      <c r="I16" s="62">
        <f t="shared" si="1"/>
        <v>70.256</v>
      </c>
      <c r="J16" s="62">
        <f t="shared" si="1"/>
        <v>20.924000000000003</v>
      </c>
      <c r="K16" s="62">
        <f t="shared" si="1"/>
        <v>16.271999999999998</v>
      </c>
      <c r="L16" s="62">
        <f t="shared" si="1"/>
        <v>14.75</v>
      </c>
      <c r="M16" s="62">
        <f t="shared" si="1"/>
        <v>9.9510000000000005</v>
      </c>
      <c r="N16" s="62">
        <f t="shared" si="1"/>
        <v>7.0469999999999997</v>
      </c>
      <c r="O16" s="62">
        <f t="shared" si="1"/>
        <v>7.1760000000000002</v>
      </c>
      <c r="P16" s="62">
        <f t="shared" si="1"/>
        <v>7.0039999999999996</v>
      </c>
      <c r="Q16" s="62">
        <f t="shared" si="1"/>
        <v>11.957000000000001</v>
      </c>
      <c r="R16" s="62">
        <f t="shared" si="1"/>
        <v>4.9710000000000001</v>
      </c>
      <c r="S16" s="62">
        <f t="shared" si="1"/>
        <v>16.282</v>
      </c>
      <c r="T16" s="62">
        <f t="shared" si="1"/>
        <v>89.994</v>
      </c>
      <c r="U16" s="62">
        <f t="shared" si="1"/>
        <v>92.416999999999987</v>
      </c>
      <c r="V16" s="62">
        <f t="shared" si="1"/>
        <v>97.38600000000001</v>
      </c>
      <c r="W16" s="62">
        <f t="shared" si="1"/>
        <v>99.237999999999985</v>
      </c>
      <c r="X16" s="62">
        <f t="shared" si="1"/>
        <v>111.69399999999999</v>
      </c>
      <c r="Y16" s="62">
        <f t="shared" si="1"/>
        <v>17.744</v>
      </c>
      <c r="Z16" s="63" t="str">
        <f t="shared" si="1"/>
        <v/>
      </c>
      <c r="AA16" s="64">
        <f>SUM(AA10:AA15)</f>
        <v>907.29500000000007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16.582000000000001</v>
      </c>
      <c r="M19" s="72">
        <v>25.913</v>
      </c>
      <c r="N19" s="72">
        <v>16.376000000000001</v>
      </c>
      <c r="O19" s="72">
        <v>30.701000000000001</v>
      </c>
      <c r="P19" s="72">
        <v>16.695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106.267</v>
      </c>
    </row>
    <row r="20" spans="1:27" ht="24.95" customHeight="1" x14ac:dyDescent="0.2">
      <c r="A20" s="75" t="s">
        <v>15</v>
      </c>
      <c r="B20" s="76">
        <v>6.3579999999999997</v>
      </c>
      <c r="C20" s="77">
        <v>6.23</v>
      </c>
      <c r="D20" s="77">
        <v>6.2149999999999999</v>
      </c>
      <c r="E20" s="77">
        <v>6.2759999999999998</v>
      </c>
      <c r="F20" s="77">
        <v>6.4489999999999998</v>
      </c>
      <c r="G20" s="77">
        <v>7.2320000000000002</v>
      </c>
      <c r="H20" s="77">
        <v>8.3190000000000008</v>
      </c>
      <c r="I20" s="77">
        <v>9.2729999999999997</v>
      </c>
      <c r="J20" s="77">
        <v>8.9960000000000004</v>
      </c>
      <c r="K20" s="77">
        <v>9.3680000000000003</v>
      </c>
      <c r="L20" s="77">
        <v>9.4250000000000007</v>
      </c>
      <c r="M20" s="77">
        <v>9.4619999999999997</v>
      </c>
      <c r="N20" s="77"/>
      <c r="O20" s="77"/>
      <c r="P20" s="77">
        <v>7.3310000000000004</v>
      </c>
      <c r="Q20" s="77">
        <v>0.254</v>
      </c>
      <c r="R20" s="77"/>
      <c r="S20" s="77"/>
      <c r="T20" s="77">
        <v>6.66</v>
      </c>
      <c r="U20" s="77"/>
      <c r="V20" s="77">
        <v>2.86</v>
      </c>
      <c r="W20" s="77"/>
      <c r="X20" s="77"/>
      <c r="Y20" s="77"/>
      <c r="Z20" s="78"/>
      <c r="AA20" s="79">
        <f t="shared" si="2"/>
        <v>110.708</v>
      </c>
    </row>
    <row r="21" spans="1:27" ht="24.95" customHeight="1" x14ac:dyDescent="0.2">
      <c r="A21" s="75" t="s">
        <v>16</v>
      </c>
      <c r="B21" s="80">
        <v>6.6310000000000002</v>
      </c>
      <c r="C21" s="81">
        <v>3.621</v>
      </c>
      <c r="D21" s="81">
        <v>3.6070000000000002</v>
      </c>
      <c r="E21" s="81">
        <v>11.350999999999999</v>
      </c>
      <c r="F21" s="81">
        <v>12.458</v>
      </c>
      <c r="G21" s="81">
        <v>12.122</v>
      </c>
      <c r="H21" s="81">
        <v>4.101</v>
      </c>
      <c r="I21" s="81">
        <v>4.673</v>
      </c>
      <c r="J21" s="81">
        <v>15.830000000000002</v>
      </c>
      <c r="K21" s="81">
        <v>4.952</v>
      </c>
      <c r="L21" s="81">
        <v>5.3789999999999996</v>
      </c>
      <c r="M21" s="81">
        <v>9.4559999999999995</v>
      </c>
      <c r="N21" s="81"/>
      <c r="O21" s="81"/>
      <c r="P21" s="81">
        <v>16.564</v>
      </c>
      <c r="Q21" s="81">
        <v>16.109000000000002</v>
      </c>
      <c r="R21" s="81">
        <v>10.686</v>
      </c>
      <c r="S21" s="81">
        <v>1.359</v>
      </c>
      <c r="T21" s="81">
        <v>15.704000000000001</v>
      </c>
      <c r="U21" s="81">
        <v>0.183</v>
      </c>
      <c r="V21" s="81">
        <v>0.36599999999999999</v>
      </c>
      <c r="W21" s="81">
        <v>0.17899999999999999</v>
      </c>
      <c r="X21" s="81">
        <v>1.1399999999999999</v>
      </c>
      <c r="Y21" s="81"/>
      <c r="Z21" s="78"/>
      <c r="AA21" s="79">
        <f t="shared" si="2"/>
        <v>156.47100000000003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12.989000000000001</v>
      </c>
      <c r="C25" s="88">
        <f t="shared" ref="C25:Z25" si="3">IF(LEN(C$2)&gt;0,SUM(C19:C24),"")</f>
        <v>9.8510000000000009</v>
      </c>
      <c r="D25" s="88">
        <f t="shared" si="3"/>
        <v>9.8219999999999992</v>
      </c>
      <c r="E25" s="88">
        <f t="shared" si="3"/>
        <v>17.626999999999999</v>
      </c>
      <c r="F25" s="88">
        <f t="shared" si="3"/>
        <v>18.907</v>
      </c>
      <c r="G25" s="88">
        <f t="shared" si="3"/>
        <v>19.353999999999999</v>
      </c>
      <c r="H25" s="88">
        <f t="shared" si="3"/>
        <v>12.420000000000002</v>
      </c>
      <c r="I25" s="88">
        <f t="shared" si="3"/>
        <v>13.946</v>
      </c>
      <c r="J25" s="88">
        <f t="shared" si="3"/>
        <v>24.826000000000001</v>
      </c>
      <c r="K25" s="88">
        <f t="shared" si="3"/>
        <v>14.32</v>
      </c>
      <c r="L25" s="88">
        <f t="shared" si="3"/>
        <v>31.386000000000003</v>
      </c>
      <c r="M25" s="88">
        <f t="shared" si="3"/>
        <v>44.831000000000003</v>
      </c>
      <c r="N25" s="88">
        <f t="shared" si="3"/>
        <v>16.376000000000001</v>
      </c>
      <c r="O25" s="88">
        <f t="shared" si="3"/>
        <v>30.701000000000001</v>
      </c>
      <c r="P25" s="88">
        <f t="shared" si="3"/>
        <v>40.590000000000003</v>
      </c>
      <c r="Q25" s="88">
        <f t="shared" si="3"/>
        <v>16.363000000000003</v>
      </c>
      <c r="R25" s="88">
        <f t="shared" si="3"/>
        <v>10.686</v>
      </c>
      <c r="S25" s="88">
        <f t="shared" si="3"/>
        <v>1.359</v>
      </c>
      <c r="T25" s="88">
        <f t="shared" si="3"/>
        <v>22.364000000000001</v>
      </c>
      <c r="U25" s="88">
        <f t="shared" si="3"/>
        <v>0.183</v>
      </c>
      <c r="V25" s="88">
        <f t="shared" si="3"/>
        <v>3.226</v>
      </c>
      <c r="W25" s="88">
        <f t="shared" si="3"/>
        <v>0.17899999999999999</v>
      </c>
      <c r="X25" s="88">
        <f t="shared" si="3"/>
        <v>1.1399999999999999</v>
      </c>
      <c r="Y25" s="88">
        <f t="shared" si="3"/>
        <v>0</v>
      </c>
      <c r="Z25" s="89" t="str">
        <f t="shared" si="3"/>
        <v/>
      </c>
      <c r="AA25" s="90">
        <f>SUM(AA19:AA24)</f>
        <v>373.44600000000003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39.537999999999997</v>
      </c>
      <c r="C29" s="77">
        <v>34.359000000000002</v>
      </c>
      <c r="D29" s="77">
        <v>37.478999999999999</v>
      </c>
      <c r="E29" s="77">
        <v>40.08</v>
      </c>
      <c r="F29" s="77">
        <v>41.963000000000001</v>
      </c>
      <c r="G29" s="77">
        <v>43.06</v>
      </c>
      <c r="H29" s="77">
        <v>76.722999999999999</v>
      </c>
      <c r="I29" s="77">
        <v>84.201999999999998</v>
      </c>
      <c r="J29" s="77">
        <v>45.75</v>
      </c>
      <c r="K29" s="77">
        <v>30.591999999999999</v>
      </c>
      <c r="L29" s="77">
        <v>46.136000000000003</v>
      </c>
      <c r="M29" s="77">
        <v>54.781999999999996</v>
      </c>
      <c r="N29" s="77">
        <v>23.422999999999998</v>
      </c>
      <c r="O29" s="77">
        <v>37.877000000000002</v>
      </c>
      <c r="P29" s="77">
        <v>47.594000000000001</v>
      </c>
      <c r="Q29" s="77">
        <v>28.32</v>
      </c>
      <c r="R29" s="77">
        <v>15.657</v>
      </c>
      <c r="S29" s="77">
        <v>17.640999999999998</v>
      </c>
      <c r="T29" s="77">
        <v>112.358</v>
      </c>
      <c r="U29" s="77">
        <v>92.6</v>
      </c>
      <c r="V29" s="77">
        <v>100.61199999999999</v>
      </c>
      <c r="W29" s="77">
        <v>99.417000000000002</v>
      </c>
      <c r="X29" s="77">
        <v>112.834</v>
      </c>
      <c r="Y29" s="77">
        <v>17.744</v>
      </c>
      <c r="Z29" s="78"/>
      <c r="AA29" s="79">
        <f>SUM(B29:Z29)</f>
        <v>1280.741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39.537999999999997</v>
      </c>
      <c r="C31" s="62">
        <f t="shared" ref="C31:Z31" si="4">IF(LEN(C$2)&gt;0,SUM(C28:C30),"")</f>
        <v>34.359000000000002</v>
      </c>
      <c r="D31" s="62">
        <f t="shared" si="4"/>
        <v>37.478999999999999</v>
      </c>
      <c r="E31" s="62">
        <f t="shared" si="4"/>
        <v>40.08</v>
      </c>
      <c r="F31" s="62">
        <f t="shared" si="4"/>
        <v>41.963000000000001</v>
      </c>
      <c r="G31" s="62">
        <f t="shared" si="4"/>
        <v>43.06</v>
      </c>
      <c r="H31" s="62">
        <f t="shared" si="4"/>
        <v>76.722999999999999</v>
      </c>
      <c r="I31" s="62">
        <f t="shared" si="4"/>
        <v>84.201999999999998</v>
      </c>
      <c r="J31" s="62">
        <f t="shared" si="4"/>
        <v>45.75</v>
      </c>
      <c r="K31" s="62">
        <f t="shared" si="4"/>
        <v>30.591999999999999</v>
      </c>
      <c r="L31" s="62">
        <f t="shared" si="4"/>
        <v>46.136000000000003</v>
      </c>
      <c r="M31" s="62">
        <f t="shared" si="4"/>
        <v>54.781999999999996</v>
      </c>
      <c r="N31" s="62">
        <f t="shared" si="4"/>
        <v>23.422999999999998</v>
      </c>
      <c r="O31" s="62">
        <f t="shared" si="4"/>
        <v>37.877000000000002</v>
      </c>
      <c r="P31" s="62">
        <f t="shared" si="4"/>
        <v>47.594000000000001</v>
      </c>
      <c r="Q31" s="62">
        <f t="shared" si="4"/>
        <v>28.32</v>
      </c>
      <c r="R31" s="62">
        <f t="shared" si="4"/>
        <v>15.657</v>
      </c>
      <c r="S31" s="62">
        <f t="shared" si="4"/>
        <v>17.640999999999998</v>
      </c>
      <c r="T31" s="62">
        <f t="shared" si="4"/>
        <v>112.358</v>
      </c>
      <c r="U31" s="62">
        <f t="shared" si="4"/>
        <v>92.6</v>
      </c>
      <c r="V31" s="62">
        <f t="shared" si="4"/>
        <v>100.61199999999999</v>
      </c>
      <c r="W31" s="62">
        <f t="shared" si="4"/>
        <v>99.417000000000002</v>
      </c>
      <c r="X31" s="62">
        <f t="shared" si="4"/>
        <v>112.834</v>
      </c>
      <c r="Y31" s="62">
        <f t="shared" si="4"/>
        <v>17.744</v>
      </c>
      <c r="Z31" s="63" t="str">
        <f t="shared" si="4"/>
        <v/>
      </c>
      <c r="AA31" s="64">
        <f>SUM(AA28:AA30)</f>
        <v>1280.741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39.537999999999997</v>
      </c>
      <c r="C51" s="88">
        <f t="shared" si="10"/>
        <v>34.359000000000002</v>
      </c>
      <c r="D51" s="88">
        <f t="shared" si="10"/>
        <v>37.478999999999999</v>
      </c>
      <c r="E51" s="88">
        <f t="shared" si="10"/>
        <v>40.08</v>
      </c>
      <c r="F51" s="88">
        <f t="shared" si="10"/>
        <v>41.963000000000001</v>
      </c>
      <c r="G51" s="88">
        <f t="shared" si="10"/>
        <v>43.06</v>
      </c>
      <c r="H51" s="88">
        <f t="shared" si="10"/>
        <v>76.722999999999999</v>
      </c>
      <c r="I51" s="88">
        <f t="shared" si="10"/>
        <v>84.201999999999998</v>
      </c>
      <c r="J51" s="88">
        <f t="shared" si="10"/>
        <v>45.75</v>
      </c>
      <c r="K51" s="88">
        <f t="shared" si="10"/>
        <v>30.591999999999999</v>
      </c>
      <c r="L51" s="88">
        <f t="shared" si="10"/>
        <v>46.136000000000003</v>
      </c>
      <c r="M51" s="88">
        <f t="shared" si="10"/>
        <v>54.782000000000004</v>
      </c>
      <c r="N51" s="88">
        <f t="shared" si="10"/>
        <v>23.423000000000002</v>
      </c>
      <c r="O51" s="88">
        <f t="shared" si="10"/>
        <v>37.877000000000002</v>
      </c>
      <c r="P51" s="88">
        <f t="shared" si="10"/>
        <v>47.594000000000001</v>
      </c>
      <c r="Q51" s="88">
        <f t="shared" si="10"/>
        <v>28.320000000000004</v>
      </c>
      <c r="R51" s="88">
        <f t="shared" si="10"/>
        <v>15.657</v>
      </c>
      <c r="S51" s="88">
        <f t="shared" si="10"/>
        <v>17.640999999999998</v>
      </c>
      <c r="T51" s="88">
        <f t="shared" si="10"/>
        <v>112.358</v>
      </c>
      <c r="U51" s="88">
        <f t="shared" si="10"/>
        <v>92.6</v>
      </c>
      <c r="V51" s="88">
        <f t="shared" si="10"/>
        <v>100.61200000000001</v>
      </c>
      <c r="W51" s="88">
        <f t="shared" si="10"/>
        <v>99.416999999999987</v>
      </c>
      <c r="X51" s="88">
        <f t="shared" si="10"/>
        <v>112.83399999999999</v>
      </c>
      <c r="Y51" s="88">
        <f t="shared" si="10"/>
        <v>17.744</v>
      </c>
      <c r="Z51" s="89" t="str">
        <f t="shared" si="10"/>
        <v/>
      </c>
      <c r="AA51" s="104">
        <f>SUM(B51:Z51)</f>
        <v>1280.741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39.537999999999997</v>
      </c>
      <c r="C4" s="18">
        <v>34.359000000000002</v>
      </c>
      <c r="D4" s="18">
        <v>37.478999999999999</v>
      </c>
      <c r="E4" s="18">
        <v>40.080000000000005</v>
      </c>
      <c r="F4" s="18">
        <v>41.963000000000001</v>
      </c>
      <c r="G4" s="18">
        <v>43.059999999999995</v>
      </c>
      <c r="H4" s="18">
        <v>76.722999999999999</v>
      </c>
      <c r="I4" s="18">
        <v>84.201999999999998</v>
      </c>
      <c r="J4" s="18">
        <v>45.75</v>
      </c>
      <c r="K4" s="18">
        <v>30.591999999999999</v>
      </c>
      <c r="L4" s="18">
        <v>46.135999999999996</v>
      </c>
      <c r="M4" s="18">
        <v>54.782000000000004</v>
      </c>
      <c r="N4" s="18">
        <v>23.423000000000002</v>
      </c>
      <c r="O4" s="18">
        <v>37.877000000000002</v>
      </c>
      <c r="P4" s="18">
        <v>47.594000000000001</v>
      </c>
      <c r="Q4" s="18">
        <v>28.32</v>
      </c>
      <c r="R4" s="18">
        <v>15.656999999999996</v>
      </c>
      <c r="S4" s="18">
        <v>17.640999999999998</v>
      </c>
      <c r="T4" s="18">
        <v>112.34900000000002</v>
      </c>
      <c r="U4" s="18">
        <v>92.562000000000012</v>
      </c>
      <c r="V4" s="18">
        <v>100.59100000000001</v>
      </c>
      <c r="W4" s="18">
        <v>99.393999999999991</v>
      </c>
      <c r="X4" s="18">
        <v>112.85599999999999</v>
      </c>
      <c r="Y4" s="18">
        <v>17.744</v>
      </c>
      <c r="Z4" s="19"/>
      <c r="AA4" s="20">
        <f>SUM(B4:Z4)</f>
        <v>1280.672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84.39</v>
      </c>
      <c r="C7" s="28">
        <v>73.37</v>
      </c>
      <c r="D7" s="28">
        <v>79.56</v>
      </c>
      <c r="E7" s="28">
        <v>53.4</v>
      </c>
      <c r="F7" s="28">
        <v>52.5</v>
      </c>
      <c r="G7" s="28">
        <v>64.7</v>
      </c>
      <c r="H7" s="28">
        <v>77.069999999999993</v>
      </c>
      <c r="I7" s="28">
        <v>82.81</v>
      </c>
      <c r="J7" s="28">
        <v>52.39</v>
      </c>
      <c r="K7" s="28">
        <v>0.04</v>
      </c>
      <c r="L7" s="28">
        <v>41.42</v>
      </c>
      <c r="M7" s="28">
        <v>51.18</v>
      </c>
      <c r="N7" s="28">
        <v>13.41</v>
      </c>
      <c r="O7" s="28">
        <v>28.9</v>
      </c>
      <c r="P7" s="28">
        <v>44.32</v>
      </c>
      <c r="Q7" s="28">
        <v>77.09</v>
      </c>
      <c r="R7" s="28">
        <v>81.02</v>
      </c>
      <c r="S7" s="28">
        <v>75.53</v>
      </c>
      <c r="T7" s="28">
        <v>135.1</v>
      </c>
      <c r="U7" s="28">
        <v>161.47</v>
      </c>
      <c r="V7" s="28">
        <v>166</v>
      </c>
      <c r="W7" s="28">
        <v>131.69999999999999</v>
      </c>
      <c r="X7" s="28">
        <v>113.93</v>
      </c>
      <c r="Y7" s="28">
        <v>74.19</v>
      </c>
      <c r="Z7" s="29"/>
      <c r="AA7" s="30">
        <f>IF(SUM(B7:Z7)&lt;&gt;0,AVERAGEIF(B7:Z7,"&lt;&gt;"""),"")</f>
        <v>75.645416666666662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9.9529999999999994</v>
      </c>
      <c r="H12" s="52">
        <v>36.762</v>
      </c>
      <c r="I12" s="52">
        <v>71.149000000000001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117.864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1.1330000000000002</v>
      </c>
      <c r="C14" s="57">
        <v>9.125</v>
      </c>
      <c r="D14" s="57">
        <v>1.25</v>
      </c>
      <c r="E14" s="57">
        <v>32.353000000000002</v>
      </c>
      <c r="F14" s="57">
        <v>34.966999999999999</v>
      </c>
      <c r="G14" s="57">
        <v>25.695</v>
      </c>
      <c r="H14" s="57">
        <v>12.1</v>
      </c>
      <c r="I14" s="57">
        <v>4.0369999999999999</v>
      </c>
      <c r="J14" s="57">
        <v>37.488</v>
      </c>
      <c r="K14" s="57">
        <v>26.928999999999998</v>
      </c>
      <c r="L14" s="57">
        <v>42.641000000000005</v>
      </c>
      <c r="M14" s="57">
        <v>42.001999999999995</v>
      </c>
      <c r="N14" s="57">
        <v>15.756</v>
      </c>
      <c r="O14" s="57">
        <v>22.735000000000003</v>
      </c>
      <c r="P14" s="57">
        <v>30.593</v>
      </c>
      <c r="Q14" s="57">
        <v>1.849</v>
      </c>
      <c r="R14" s="57">
        <v>3.98</v>
      </c>
      <c r="S14" s="57">
        <v>13.173</v>
      </c>
      <c r="T14" s="57"/>
      <c r="U14" s="57"/>
      <c r="V14" s="57"/>
      <c r="W14" s="57"/>
      <c r="X14" s="57"/>
      <c r="Y14" s="57">
        <v>11.096</v>
      </c>
      <c r="Z14" s="58"/>
      <c r="AA14" s="59">
        <f t="shared" si="0"/>
        <v>368.90200000000004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1.1330000000000002</v>
      </c>
      <c r="C16" s="62">
        <f t="shared" ref="C16:Z16" si="1">IF(LEN(C$2)&gt;0,SUM(C10:C15),"")</f>
        <v>9.125</v>
      </c>
      <c r="D16" s="62">
        <f t="shared" si="1"/>
        <v>1.25</v>
      </c>
      <c r="E16" s="62">
        <f t="shared" si="1"/>
        <v>32.353000000000002</v>
      </c>
      <c r="F16" s="62">
        <f t="shared" si="1"/>
        <v>34.966999999999999</v>
      </c>
      <c r="G16" s="62">
        <f t="shared" si="1"/>
        <v>35.647999999999996</v>
      </c>
      <c r="H16" s="62">
        <f t="shared" si="1"/>
        <v>48.862000000000002</v>
      </c>
      <c r="I16" s="62">
        <f t="shared" si="1"/>
        <v>75.186000000000007</v>
      </c>
      <c r="J16" s="62">
        <f t="shared" si="1"/>
        <v>37.488</v>
      </c>
      <c r="K16" s="62">
        <f t="shared" si="1"/>
        <v>26.928999999999998</v>
      </c>
      <c r="L16" s="62">
        <f t="shared" si="1"/>
        <v>42.641000000000005</v>
      </c>
      <c r="M16" s="62">
        <f t="shared" si="1"/>
        <v>42.001999999999995</v>
      </c>
      <c r="N16" s="62">
        <f t="shared" si="1"/>
        <v>15.756</v>
      </c>
      <c r="O16" s="62">
        <f t="shared" si="1"/>
        <v>22.735000000000003</v>
      </c>
      <c r="P16" s="62">
        <f t="shared" si="1"/>
        <v>30.593</v>
      </c>
      <c r="Q16" s="62">
        <f t="shared" si="1"/>
        <v>1.849</v>
      </c>
      <c r="R16" s="62">
        <f t="shared" si="1"/>
        <v>3.98</v>
      </c>
      <c r="S16" s="62">
        <f t="shared" si="1"/>
        <v>13.173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11.096</v>
      </c>
      <c r="Z16" s="63" t="str">
        <f t="shared" si="1"/>
        <v/>
      </c>
      <c r="AA16" s="64">
        <f>SUM(AA10:AA15)</f>
        <v>486.76600000000008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2.1</v>
      </c>
      <c r="C19" s="72">
        <v>2.1</v>
      </c>
      <c r="D19" s="72">
        <v>2.1</v>
      </c>
      <c r="E19" s="72">
        <v>2.1</v>
      </c>
      <c r="F19" s="72">
        <v>2.1</v>
      </c>
      <c r="G19" s="72">
        <v>2.1</v>
      </c>
      <c r="H19" s="72">
        <v>2.1</v>
      </c>
      <c r="I19" s="72">
        <v>2.1</v>
      </c>
      <c r="J19" s="72">
        <v>2.1</v>
      </c>
      <c r="K19" s="72">
        <v>2.1</v>
      </c>
      <c r="L19" s="72">
        <v>2.1</v>
      </c>
      <c r="M19" s="72">
        <v>2.1</v>
      </c>
      <c r="N19" s="72">
        <v>2.1</v>
      </c>
      <c r="O19" s="72">
        <v>2.1</v>
      </c>
      <c r="P19" s="72">
        <v>2.1</v>
      </c>
      <c r="Q19" s="72">
        <v>1.1000000000000001</v>
      </c>
      <c r="R19" s="72">
        <v>1.1000000000000001</v>
      </c>
      <c r="S19" s="72">
        <v>1.1000000000000001</v>
      </c>
      <c r="T19" s="72">
        <v>1.1000000000000001</v>
      </c>
      <c r="U19" s="72">
        <v>1.1000000000000001</v>
      </c>
      <c r="V19" s="72">
        <v>1.1000000000000001</v>
      </c>
      <c r="W19" s="72">
        <v>1.1000000000000001</v>
      </c>
      <c r="X19" s="72">
        <v>1.1000000000000001</v>
      </c>
      <c r="Y19" s="72">
        <v>1.1000000000000001</v>
      </c>
      <c r="Z19" s="73"/>
      <c r="AA19" s="74">
        <f t="shared" ref="AA19:AA24" si="2">SUM(B19:Z19)</f>
        <v>41.40000000000002</v>
      </c>
    </row>
    <row r="20" spans="1:27" ht="24.95" customHeight="1" x14ac:dyDescent="0.2">
      <c r="A20" s="75" t="s">
        <v>15</v>
      </c>
      <c r="B20" s="76">
        <v>3</v>
      </c>
      <c r="C20" s="77"/>
      <c r="D20" s="77">
        <v>4.0999999999999996</v>
      </c>
      <c r="E20" s="77"/>
      <c r="F20" s="77"/>
      <c r="G20" s="77"/>
      <c r="H20" s="77">
        <v>7.3999999999999996E-2</v>
      </c>
      <c r="I20" s="77">
        <v>8.6999999999999994E-2</v>
      </c>
      <c r="J20" s="77">
        <v>9.2999999999999999E-2</v>
      </c>
      <c r="K20" s="77">
        <v>9.2999999999999999E-2</v>
      </c>
      <c r="L20" s="77">
        <v>9.2999999999999999E-2</v>
      </c>
      <c r="M20" s="77">
        <v>9.5000000000000001E-2</v>
      </c>
      <c r="N20" s="77">
        <v>9.8000000000000004E-2</v>
      </c>
      <c r="O20" s="77">
        <v>9.6000000000000002E-2</v>
      </c>
      <c r="P20" s="77">
        <v>9.2999999999999999E-2</v>
      </c>
      <c r="Q20" s="77">
        <v>3.387</v>
      </c>
      <c r="R20" s="77">
        <v>3.48</v>
      </c>
      <c r="S20" s="77">
        <v>7.4999999999999997E-2</v>
      </c>
      <c r="T20" s="77">
        <v>7.6999999999999999E-2</v>
      </c>
      <c r="U20" s="77">
        <v>8.8239999999999998</v>
      </c>
      <c r="V20" s="77">
        <v>7.0000000000000007E-2</v>
      </c>
      <c r="W20" s="77">
        <v>8.1639999999999997</v>
      </c>
      <c r="X20" s="77">
        <v>5.7000000000000002E-2</v>
      </c>
      <c r="Y20" s="77">
        <v>5.2999999999999999E-2</v>
      </c>
      <c r="Z20" s="78"/>
      <c r="AA20" s="79">
        <f t="shared" si="2"/>
        <v>32.109000000000002</v>
      </c>
    </row>
    <row r="21" spans="1:27" ht="24.95" customHeight="1" x14ac:dyDescent="0.2">
      <c r="A21" s="75" t="s">
        <v>16</v>
      </c>
      <c r="B21" s="80">
        <v>33.305</v>
      </c>
      <c r="C21" s="81">
        <v>23.134</v>
      </c>
      <c r="D21" s="81">
        <v>30.029</v>
      </c>
      <c r="E21" s="81">
        <v>5.6269999999999998</v>
      </c>
      <c r="F21" s="81">
        <v>4.8959999999999999</v>
      </c>
      <c r="G21" s="81">
        <v>5.3120000000000003</v>
      </c>
      <c r="H21" s="81">
        <v>6.6869999999999994</v>
      </c>
      <c r="I21" s="81">
        <v>6.8289999999999997</v>
      </c>
      <c r="J21" s="81">
        <v>6.069</v>
      </c>
      <c r="K21" s="81">
        <v>1.47</v>
      </c>
      <c r="L21" s="81">
        <v>1.302</v>
      </c>
      <c r="M21" s="81">
        <v>10.585000000000001</v>
      </c>
      <c r="N21" s="81">
        <v>5.4690000000000003</v>
      </c>
      <c r="O21" s="81">
        <v>12.946</v>
      </c>
      <c r="P21" s="81">
        <v>14.808</v>
      </c>
      <c r="Q21" s="81">
        <v>21.984000000000002</v>
      </c>
      <c r="R21" s="81">
        <v>7.0970000000000004</v>
      </c>
      <c r="S21" s="81">
        <v>3.2930000000000001</v>
      </c>
      <c r="T21" s="81">
        <v>23.272000000000002</v>
      </c>
      <c r="U21" s="81">
        <v>39.738000000000007</v>
      </c>
      <c r="V21" s="81">
        <v>38.521000000000001</v>
      </c>
      <c r="W21" s="81">
        <v>43.230000000000004</v>
      </c>
      <c r="X21" s="81">
        <v>20.198999999999998</v>
      </c>
      <c r="Y21" s="81">
        <v>5.4949999999999992</v>
      </c>
      <c r="Z21" s="78"/>
      <c r="AA21" s="79">
        <f t="shared" si="2"/>
        <v>371.29700000000008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38.405000000000001</v>
      </c>
      <c r="C25" s="88">
        <f t="shared" si="3"/>
        <v>25.234000000000002</v>
      </c>
      <c r="D25" s="88">
        <f t="shared" si="3"/>
        <v>36.228999999999999</v>
      </c>
      <c r="E25" s="88">
        <f t="shared" si="3"/>
        <v>7.7270000000000003</v>
      </c>
      <c r="F25" s="88">
        <f t="shared" si="3"/>
        <v>6.9960000000000004</v>
      </c>
      <c r="G25" s="88">
        <f t="shared" si="3"/>
        <v>7.4120000000000008</v>
      </c>
      <c r="H25" s="88">
        <f t="shared" si="3"/>
        <v>8.8609999999999989</v>
      </c>
      <c r="I25" s="88">
        <f t="shared" si="3"/>
        <v>9.016</v>
      </c>
      <c r="J25" s="88">
        <f t="shared" si="3"/>
        <v>8.2620000000000005</v>
      </c>
      <c r="K25" s="88">
        <f t="shared" si="3"/>
        <v>3.6630000000000003</v>
      </c>
      <c r="L25" s="88">
        <f t="shared" si="3"/>
        <v>3.4950000000000001</v>
      </c>
      <c r="M25" s="88">
        <f t="shared" si="3"/>
        <v>12.780000000000001</v>
      </c>
      <c r="N25" s="88">
        <f t="shared" si="3"/>
        <v>7.6669999999999998</v>
      </c>
      <c r="O25" s="88">
        <f t="shared" si="3"/>
        <v>15.141999999999999</v>
      </c>
      <c r="P25" s="88">
        <f t="shared" si="3"/>
        <v>17.001000000000001</v>
      </c>
      <c r="Q25" s="88">
        <f t="shared" si="3"/>
        <v>26.471000000000004</v>
      </c>
      <c r="R25" s="88">
        <f t="shared" si="3"/>
        <v>11.677</v>
      </c>
      <c r="S25" s="88">
        <f t="shared" si="3"/>
        <v>4.468</v>
      </c>
      <c r="T25" s="88">
        <f t="shared" si="3"/>
        <v>24.449000000000002</v>
      </c>
      <c r="U25" s="88">
        <f t="shared" si="3"/>
        <v>49.662000000000006</v>
      </c>
      <c r="V25" s="88">
        <f t="shared" si="3"/>
        <v>39.691000000000003</v>
      </c>
      <c r="W25" s="88">
        <f t="shared" si="3"/>
        <v>52.494</v>
      </c>
      <c r="X25" s="88">
        <f t="shared" si="3"/>
        <v>21.355999999999998</v>
      </c>
      <c r="Y25" s="88">
        <f t="shared" si="3"/>
        <v>6.6479999999999997</v>
      </c>
      <c r="Z25" s="89">
        <f t="shared" si="3"/>
        <v>0</v>
      </c>
      <c r="AA25" s="90">
        <f t="shared" si="3"/>
        <v>444.8060000000001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39.537999999999997</v>
      </c>
      <c r="C29" s="77">
        <v>34.359000000000002</v>
      </c>
      <c r="D29" s="77">
        <v>37.478999999999999</v>
      </c>
      <c r="E29" s="77">
        <v>40.08</v>
      </c>
      <c r="F29" s="77">
        <v>41.963000000000001</v>
      </c>
      <c r="G29" s="77">
        <v>43.06</v>
      </c>
      <c r="H29" s="77">
        <v>57.722999999999999</v>
      </c>
      <c r="I29" s="77">
        <v>84.201999999999998</v>
      </c>
      <c r="J29" s="77">
        <v>45.75</v>
      </c>
      <c r="K29" s="77">
        <v>30.591999999999999</v>
      </c>
      <c r="L29" s="77">
        <v>46.136000000000003</v>
      </c>
      <c r="M29" s="77">
        <v>54.781999999999996</v>
      </c>
      <c r="N29" s="77">
        <v>23.422999999999998</v>
      </c>
      <c r="O29" s="77">
        <v>37.877000000000002</v>
      </c>
      <c r="P29" s="77">
        <v>47.594000000000001</v>
      </c>
      <c r="Q29" s="77">
        <v>28.32</v>
      </c>
      <c r="R29" s="77">
        <v>15.657</v>
      </c>
      <c r="S29" s="77">
        <v>17.640999999999998</v>
      </c>
      <c r="T29" s="77">
        <v>24.449000000000002</v>
      </c>
      <c r="U29" s="77">
        <v>49.661999999999999</v>
      </c>
      <c r="V29" s="77">
        <v>39.691000000000003</v>
      </c>
      <c r="W29" s="77">
        <v>52.494</v>
      </c>
      <c r="X29" s="77">
        <v>21.356000000000002</v>
      </c>
      <c r="Y29" s="77">
        <v>17.744</v>
      </c>
      <c r="Z29" s="78"/>
      <c r="AA29" s="79">
        <f>SUM(B29:Z29)</f>
        <v>931.57200000000012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39.537999999999997</v>
      </c>
      <c r="C31" s="62">
        <f t="shared" si="4"/>
        <v>34.359000000000002</v>
      </c>
      <c r="D31" s="62">
        <f t="shared" si="4"/>
        <v>37.478999999999999</v>
      </c>
      <c r="E31" s="62">
        <f t="shared" si="4"/>
        <v>40.08</v>
      </c>
      <c r="F31" s="62">
        <f t="shared" si="4"/>
        <v>41.963000000000001</v>
      </c>
      <c r="G31" s="62">
        <f t="shared" si="4"/>
        <v>43.06</v>
      </c>
      <c r="H31" s="62">
        <f t="shared" si="4"/>
        <v>57.722999999999999</v>
      </c>
      <c r="I31" s="62">
        <f t="shared" si="4"/>
        <v>84.201999999999998</v>
      </c>
      <c r="J31" s="62">
        <f t="shared" si="4"/>
        <v>45.75</v>
      </c>
      <c r="K31" s="62">
        <f t="shared" si="4"/>
        <v>30.591999999999999</v>
      </c>
      <c r="L31" s="62">
        <f t="shared" si="4"/>
        <v>46.136000000000003</v>
      </c>
      <c r="M31" s="62">
        <f t="shared" si="4"/>
        <v>54.781999999999996</v>
      </c>
      <c r="N31" s="62">
        <f t="shared" si="4"/>
        <v>23.422999999999998</v>
      </c>
      <c r="O31" s="62">
        <f t="shared" si="4"/>
        <v>37.877000000000002</v>
      </c>
      <c r="P31" s="62">
        <f t="shared" si="4"/>
        <v>47.594000000000001</v>
      </c>
      <c r="Q31" s="62">
        <f t="shared" si="4"/>
        <v>28.32</v>
      </c>
      <c r="R31" s="62">
        <f t="shared" si="4"/>
        <v>15.657</v>
      </c>
      <c r="S31" s="62">
        <f t="shared" si="4"/>
        <v>17.640999999999998</v>
      </c>
      <c r="T31" s="62">
        <f t="shared" si="4"/>
        <v>24.449000000000002</v>
      </c>
      <c r="U31" s="62">
        <f t="shared" si="4"/>
        <v>49.661999999999999</v>
      </c>
      <c r="V31" s="62">
        <f t="shared" si="4"/>
        <v>39.691000000000003</v>
      </c>
      <c r="W31" s="62">
        <f t="shared" si="4"/>
        <v>52.494</v>
      </c>
      <c r="X31" s="62">
        <f t="shared" si="4"/>
        <v>21.356000000000002</v>
      </c>
      <c r="Y31" s="62">
        <f t="shared" si="4"/>
        <v>17.744</v>
      </c>
      <c r="Z31" s="63">
        <f t="shared" si="4"/>
        <v>0</v>
      </c>
      <c r="AA31" s="64">
        <f t="shared" si="4"/>
        <v>931.57200000000012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87.9</v>
      </c>
      <c r="U38" s="99">
        <v>42.9</v>
      </c>
      <c r="V38" s="99">
        <v>60.9</v>
      </c>
      <c r="W38" s="99">
        <v>46.9</v>
      </c>
      <c r="X38" s="99">
        <v>91.5</v>
      </c>
      <c r="Y38" s="99"/>
      <c r="Z38" s="100"/>
      <c r="AA38" s="79">
        <f t="shared" si="5"/>
        <v>349.1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87.9</v>
      </c>
      <c r="U39" s="88">
        <f t="shared" si="6"/>
        <v>42.9</v>
      </c>
      <c r="V39" s="88">
        <f t="shared" si="6"/>
        <v>60.9</v>
      </c>
      <c r="W39" s="88">
        <f t="shared" si="6"/>
        <v>46.9</v>
      </c>
      <c r="X39" s="88">
        <f t="shared" si="6"/>
        <v>91.5</v>
      </c>
      <c r="Y39" s="88">
        <f t="shared" si="6"/>
        <v>0</v>
      </c>
      <c r="Z39" s="89">
        <f t="shared" si="6"/>
        <v>0</v>
      </c>
      <c r="AA39" s="90">
        <f t="shared" si="5"/>
        <v>349.1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87.9</v>
      </c>
      <c r="U46" s="99">
        <v>42.9</v>
      </c>
      <c r="V46" s="99">
        <v>60.9</v>
      </c>
      <c r="W46" s="99">
        <v>46.9</v>
      </c>
      <c r="X46" s="99">
        <v>91.5</v>
      </c>
      <c r="Y46" s="99"/>
      <c r="Z46" s="100"/>
      <c r="AA46" s="79">
        <f t="shared" si="7"/>
        <v>349.1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87.9</v>
      </c>
      <c r="U48" s="88">
        <f t="shared" si="8"/>
        <v>42.9</v>
      </c>
      <c r="V48" s="88">
        <f t="shared" si="8"/>
        <v>60.9</v>
      </c>
      <c r="W48" s="88">
        <f t="shared" si="8"/>
        <v>46.9</v>
      </c>
      <c r="X48" s="88">
        <f t="shared" si="8"/>
        <v>91.5</v>
      </c>
      <c r="Y48" s="88">
        <f t="shared" si="8"/>
        <v>0</v>
      </c>
      <c r="Z48" s="89">
        <f t="shared" si="8"/>
        <v>0</v>
      </c>
      <c r="AA48" s="90">
        <f t="shared" si="7"/>
        <v>349.1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39.538000000000004</v>
      </c>
      <c r="C51" s="88">
        <f t="shared" si="10"/>
        <v>34.359000000000002</v>
      </c>
      <c r="D51" s="88">
        <f t="shared" si="10"/>
        <v>37.478999999999999</v>
      </c>
      <c r="E51" s="88">
        <f t="shared" si="10"/>
        <v>40.08</v>
      </c>
      <c r="F51" s="88">
        <f t="shared" si="10"/>
        <v>41.963000000000001</v>
      </c>
      <c r="G51" s="88">
        <f t="shared" si="10"/>
        <v>43.059999999999995</v>
      </c>
      <c r="H51" s="88">
        <f t="shared" si="10"/>
        <v>76.722999999999999</v>
      </c>
      <c r="I51" s="88">
        <f t="shared" si="10"/>
        <v>84.202000000000012</v>
      </c>
      <c r="J51" s="88">
        <f t="shared" si="10"/>
        <v>45.75</v>
      </c>
      <c r="K51" s="88">
        <f t="shared" si="10"/>
        <v>30.591999999999999</v>
      </c>
      <c r="L51" s="88">
        <f t="shared" si="10"/>
        <v>46.136000000000003</v>
      </c>
      <c r="M51" s="88">
        <f t="shared" si="10"/>
        <v>54.781999999999996</v>
      </c>
      <c r="N51" s="88">
        <f t="shared" si="10"/>
        <v>23.423000000000002</v>
      </c>
      <c r="O51" s="88">
        <f t="shared" si="10"/>
        <v>37.877000000000002</v>
      </c>
      <c r="P51" s="88">
        <f t="shared" si="10"/>
        <v>47.594000000000001</v>
      </c>
      <c r="Q51" s="88">
        <f t="shared" si="10"/>
        <v>28.320000000000004</v>
      </c>
      <c r="R51" s="88">
        <f t="shared" si="10"/>
        <v>15.657</v>
      </c>
      <c r="S51" s="88">
        <f t="shared" si="10"/>
        <v>17.640999999999998</v>
      </c>
      <c r="T51" s="88">
        <f t="shared" si="10"/>
        <v>112.349</v>
      </c>
      <c r="U51" s="88">
        <f t="shared" si="10"/>
        <v>92.562000000000012</v>
      </c>
      <c r="V51" s="88">
        <f t="shared" si="10"/>
        <v>100.59100000000001</v>
      </c>
      <c r="W51" s="88">
        <f t="shared" si="10"/>
        <v>99.394000000000005</v>
      </c>
      <c r="X51" s="88">
        <f t="shared" si="10"/>
        <v>112.85599999999999</v>
      </c>
      <c r="Y51" s="88">
        <f t="shared" si="10"/>
        <v>17.744</v>
      </c>
      <c r="Z51" s="89">
        <f t="shared" si="10"/>
        <v>0</v>
      </c>
      <c r="AA51" s="104">
        <f>SUM(B51:Z51)</f>
        <v>1280.672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19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87.9</v>
      </c>
      <c r="U4" s="18">
        <v>42.9</v>
      </c>
      <c r="V4" s="18">
        <v>60.9</v>
      </c>
      <c r="W4" s="18">
        <v>46.9</v>
      </c>
      <c r="X4" s="18">
        <v>91.5</v>
      </c>
      <c r="Y4" s="18"/>
      <c r="Z4" s="19"/>
      <c r="AA4" s="111">
        <f>SUM(B4:Z4)</f>
        <v>349.1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84.39</v>
      </c>
      <c r="C7" s="117">
        <v>73.37</v>
      </c>
      <c r="D7" s="117">
        <v>79.56</v>
      </c>
      <c r="E7" s="117">
        <v>53.4</v>
      </c>
      <c r="F7" s="117">
        <v>52.5</v>
      </c>
      <c r="G7" s="117">
        <v>64.7</v>
      </c>
      <c r="H7" s="117">
        <v>77.069999999999993</v>
      </c>
      <c r="I7" s="117">
        <v>82.81</v>
      </c>
      <c r="J7" s="117">
        <v>52.39</v>
      </c>
      <c r="K7" s="117">
        <v>0.04</v>
      </c>
      <c r="L7" s="117">
        <v>41.42</v>
      </c>
      <c r="M7" s="117">
        <v>51.18</v>
      </c>
      <c r="N7" s="117">
        <v>13.41</v>
      </c>
      <c r="O7" s="117">
        <v>28.9</v>
      </c>
      <c r="P7" s="117">
        <v>44.32</v>
      </c>
      <c r="Q7" s="117">
        <v>77.09</v>
      </c>
      <c r="R7" s="117">
        <v>81.02</v>
      </c>
      <c r="S7" s="117">
        <v>75.53</v>
      </c>
      <c r="T7" s="117">
        <v>135.1</v>
      </c>
      <c r="U7" s="117">
        <v>161.47</v>
      </c>
      <c r="V7" s="117">
        <v>166</v>
      </c>
      <c r="W7" s="117">
        <v>131.69999999999999</v>
      </c>
      <c r="X7" s="117">
        <v>113.93</v>
      </c>
      <c r="Y7" s="117">
        <v>74.19</v>
      </c>
      <c r="Z7" s="118"/>
      <c r="AA7" s="119">
        <f>IF(SUM(B7:Z7)&lt;&gt;0,AVERAGEIF(B7:Z7,"&lt;&gt;"""),"")</f>
        <v>75.645416666666662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19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87.9</v>
      </c>
      <c r="U23" s="133">
        <v>42.9</v>
      </c>
      <c r="V23" s="133">
        <v>60.9</v>
      </c>
      <c r="W23" s="133">
        <v>46.9</v>
      </c>
      <c r="X23" s="133">
        <v>91.5</v>
      </c>
      <c r="Y23" s="133"/>
      <c r="Z23" s="131"/>
      <c r="AA23" s="132">
        <f t="shared" si="2"/>
        <v>349.1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19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87.9</v>
      </c>
      <c r="U24" s="135">
        <f t="shared" si="3"/>
        <v>42.9</v>
      </c>
      <c r="V24" s="135">
        <f t="shared" si="3"/>
        <v>60.9</v>
      </c>
      <c r="W24" s="135">
        <f t="shared" si="3"/>
        <v>46.9</v>
      </c>
      <c r="X24" s="135">
        <f t="shared" si="3"/>
        <v>91.5</v>
      </c>
      <c r="Y24" s="135">
        <f t="shared" si="3"/>
        <v>0</v>
      </c>
      <c r="Z24" s="136" t="str">
        <f t="shared" si="3"/>
        <v/>
      </c>
      <c r="AA24" s="90">
        <f t="shared" si="2"/>
        <v>349.1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2023-09-07T20:21:33Z</dcterms:created>
  <dcterms:modified xsi:type="dcterms:W3CDTF">2023-09-07T20:21:34Z</dcterms:modified>
</cp:coreProperties>
</file>