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<sst xmlns="http://schemas.openxmlformats.org/spreadsheetml/2006/main" count="117" uniqueCount="53">
  <si>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06/09/2023 23:19:43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</si>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</sst>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CC-4548-AC74-AC3B6E26CB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CC-4548-AC74-AC3B6E26CB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165.4</c:v>
                </c:pt>
                <c:pt idx="1">
                  <c:v>164.083</c:v>
                </c:pt>
                <c:pt idx="2">
                  <c:v>140</c:v>
                </c:pt>
                <c:pt idx="3">
                  <c:v>140</c:v>
                </c:pt>
                <c:pt idx="4">
                  <c:v>140</c:v>
                </c:pt>
                <c:pt idx="5">
                  <c:v>174.94200000000001</c:v>
                </c:pt>
                <c:pt idx="6">
                  <c:v>54.619</c:v>
                </c:pt>
                <c:pt idx="7">
                  <c:v>10</c:v>
                </c:pt>
                <c:pt idx="8">
                  <c:v>14</c:v>
                </c:pt>
                <c:pt idx="20">
                  <c:v>45</c:v>
                </c:pt>
                <c:pt idx="21">
                  <c:v>71.41</c:v>
                </c:pt>
                <c:pt idx="22">
                  <c:v>73.599999999999994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CC-4548-AC74-AC3B6E26CB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50.8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107.1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204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CC-4548-AC74-AC3B6E26CB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7.5650000000000004</c:v>
                </c:pt>
                <c:pt idx="1">
                  <c:v>83.27600000000001</c:v>
                </c:pt>
                <c:pt idx="2">
                  <c:v>53.416999999999994</c:v>
                </c:pt>
                <c:pt idx="3">
                  <c:v>146.732</c:v>
                </c:pt>
                <c:pt idx="4">
                  <c:v>138.489</c:v>
                </c:pt>
                <c:pt idx="5">
                  <c:v>9.1519999999999992</c:v>
                </c:pt>
                <c:pt idx="6">
                  <c:v>58.232999999999997</c:v>
                </c:pt>
                <c:pt idx="7">
                  <c:v>7.08</c:v>
                </c:pt>
                <c:pt idx="8">
                  <c:v>6.6069999999999993</c:v>
                </c:pt>
                <c:pt idx="9">
                  <c:v>5.8689999999999998</c:v>
                </c:pt>
                <c:pt idx="10">
                  <c:v>2.1760000000000002</c:v>
                </c:pt>
                <c:pt idx="11">
                  <c:v>2.6880000000000002</c:v>
                </c:pt>
                <c:pt idx="12">
                  <c:v>40.712999999999994</c:v>
                </c:pt>
                <c:pt idx="13">
                  <c:v>1.8320000000000001</c:v>
                </c:pt>
                <c:pt idx="14">
                  <c:v>2.2029999999999998</c:v>
                </c:pt>
                <c:pt idx="15">
                  <c:v>7.8070000000000004</c:v>
                </c:pt>
                <c:pt idx="16">
                  <c:v>8.8550000000000004</c:v>
                </c:pt>
                <c:pt idx="17">
                  <c:v>33.738000000000007</c:v>
                </c:pt>
                <c:pt idx="18">
                  <c:v>50.051000000000002</c:v>
                </c:pt>
                <c:pt idx="19">
                  <c:v>37.104999999999997</c:v>
                </c:pt>
                <c:pt idx="20">
                  <c:v>73.546000000000006</c:v>
                </c:pt>
                <c:pt idx="21">
                  <c:v>74.167999999999992</c:v>
                </c:pt>
                <c:pt idx="22">
                  <c:v>64.907000000000011</c:v>
                </c:pt>
                <c:pt idx="23">
                  <c:v>94.986000000000018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CC-4548-AC74-AC3B6E26CB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CC-4548-AC74-AC3B6E26CB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CC-4548-AC74-AC3B6E26C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177.018</c:v>
                </c:pt>
                <c:pt idx="1">
                  <c:v>251.33900000000003</c:v>
                </c:pt>
                <c:pt idx="2">
                  <c:v>248.16599999999997</c:v>
                </c:pt>
                <c:pt idx="3">
                  <c:v>290.68499999999989</c:v>
                </c:pt>
                <c:pt idx="4">
                  <c:v>287.65599999999995</c:v>
                </c:pt>
                <c:pt idx="5">
                  <c:v>197.416</c:v>
                </c:pt>
                <c:pt idx="6">
                  <c:v>123.154</c:v>
                </c:pt>
                <c:pt idx="7">
                  <c:v>130.06700000000001</c:v>
                </c:pt>
                <c:pt idx="8">
                  <c:v>26.600999999999999</c:v>
                </c:pt>
                <c:pt idx="9">
                  <c:v>23.528000000000002</c:v>
                </c:pt>
                <c:pt idx="10">
                  <c:v>22.816000000000003</c:v>
                </c:pt>
                <c:pt idx="11">
                  <c:v>30.555</c:v>
                </c:pt>
                <c:pt idx="12">
                  <c:v>143.321</c:v>
                </c:pt>
                <c:pt idx="13">
                  <c:v>26.602</c:v>
                </c:pt>
                <c:pt idx="14">
                  <c:v>23.241999999999997</c:v>
                </c:pt>
                <c:pt idx="15">
                  <c:v>14.862</c:v>
                </c:pt>
                <c:pt idx="16">
                  <c:v>18.226000000000003</c:v>
                </c:pt>
                <c:pt idx="17">
                  <c:v>33.738000000000007</c:v>
                </c:pt>
                <c:pt idx="18">
                  <c:v>50.097999999999999</c:v>
                </c:pt>
                <c:pt idx="19">
                  <c:v>37.173999999999999</c:v>
                </c:pt>
                <c:pt idx="20">
                  <c:v>362.93499999999995</c:v>
                </c:pt>
                <c:pt idx="21">
                  <c:v>157.755</c:v>
                </c:pt>
                <c:pt idx="22">
                  <c:v>148.768</c:v>
                </c:pt>
                <c:pt idx="23">
                  <c:v>99.489000000000004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CC-4548-AC74-AC3B6E26C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95.42</c:v>
                </c:pt>
                <c:pt idx="1">
                  <c:v>91.37</c:v>
                </c:pt>
                <c:pt idx="2">
                  <c:v>85</c:v>
                </c:pt>
                <c:pt idx="3">
                  <c:v>78.34</c:v>
                </c:pt>
                <c:pt idx="4">
                  <c:v>83</c:v>
                </c:pt>
                <c:pt idx="5">
                  <c:v>91.67</c:v>
                </c:pt>
                <c:pt idx="6">
                  <c:v>108.8</c:v>
                </c:pt>
                <c:pt idx="7">
                  <c:v>130</c:v>
                </c:pt>
                <c:pt idx="8">
                  <c:v>126</c:v>
                </c:pt>
                <c:pt idx="9">
                  <c:v>71.88</c:v>
                </c:pt>
                <c:pt idx="10">
                  <c:v>69.78</c:v>
                </c:pt>
                <c:pt idx="11">
                  <c:v>65.290000000000006</c:v>
                </c:pt>
                <c:pt idx="12">
                  <c:v>64.64</c:v>
                </c:pt>
                <c:pt idx="13">
                  <c:v>35.619999999999997</c:v>
                </c:pt>
                <c:pt idx="14">
                  <c:v>41.08</c:v>
                </c:pt>
                <c:pt idx="15">
                  <c:v>76.8</c:v>
                </c:pt>
                <c:pt idx="16">
                  <c:v>80.680000000000007</c:v>
                </c:pt>
                <c:pt idx="17">
                  <c:v>82.5</c:v>
                </c:pt>
                <c:pt idx="18">
                  <c:v>83</c:v>
                </c:pt>
                <c:pt idx="19">
                  <c:v>82.5</c:v>
                </c:pt>
                <c:pt idx="20">
                  <c:v>135.1</c:v>
                </c:pt>
                <c:pt idx="21">
                  <c:v>105.5</c:v>
                </c:pt>
                <c:pt idx="22">
                  <c:v>98.36</c:v>
                </c:pt>
                <c:pt idx="23">
                  <c:v>73.709999999999994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6CC-4548-AC74-AC3B6E26C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177.018</v>
      </c>
      <c r="C4" s="18">
        <v>251.33899999999997</v>
      </c>
      <c r="D4" s="18">
        <v>248.17100000000005</v>
      </c>
      <c r="E4" s="18">
        <v>290.685</v>
      </c>
      <c r="F4" s="18">
        <v>287.61600000000004</v>
      </c>
      <c r="G4" s="18">
        <v>197.41600000000003</v>
      </c>
      <c r="H4" s="18">
        <v>123.15399999999998</v>
      </c>
      <c r="I4" s="18">
        <v>130.035</v>
      </c>
      <c r="J4" s="18">
        <v>26.600999999999999</v>
      </c>
      <c r="K4" s="18">
        <v>23.527999999999999</v>
      </c>
      <c r="L4" s="18">
        <v>22.815999999999999</v>
      </c>
      <c r="M4" s="18">
        <v>30.555</v>
      </c>
      <c r="N4" s="18">
        <v>143.32099999999997</v>
      </c>
      <c r="O4" s="18">
        <v>26.602000000000004</v>
      </c>
      <c r="P4" s="18">
        <v>23.241999999999997</v>
      </c>
      <c r="Q4" s="18">
        <v>14.862000000000002</v>
      </c>
      <c r="R4" s="18">
        <v>18.225999999999999</v>
      </c>
      <c r="S4" s="18">
        <v>33.738000000000007</v>
      </c>
      <c r="T4" s="18">
        <v>50.097999999999999</v>
      </c>
      <c r="U4" s="18">
        <v>37.173999999999999</v>
      </c>
      <c r="V4" s="18">
        <v>362.91</v>
      </c>
      <c r="W4" s="18">
        <v>157.75499999999997</v>
      </c>
      <c r="X4" s="18">
        <v>148.76800000000003</v>
      </c>
      <c r="Y4" s="18">
        <v>99.489000000000019</v>
      </c>
      <c r="Z4" s="19"/>
      <c r="AA4" s="20">
        <f>SUM(B4:Z4)</f>
        <v>2925.1189999999997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95.42</v>
      </c>
      <c r="C7" s="28">
        <v>91.37</v>
      </c>
      <c r="D7" s="28">
        <v>85</v>
      </c>
      <c r="E7" s="28">
        <v>78.34</v>
      </c>
      <c r="F7" s="28">
        <v>83</v>
      </c>
      <c r="G7" s="28">
        <v>91.67</v>
      </c>
      <c r="H7" s="28">
        <v>108.8</v>
      </c>
      <c r="I7" s="28">
        <v>130</v>
      </c>
      <c r="J7" s="28">
        <v>126</v>
      </c>
      <c r="K7" s="28">
        <v>71.88</v>
      </c>
      <c r="L7" s="28">
        <v>69.78</v>
      </c>
      <c r="M7" s="28">
        <v>65.290000000000006</v>
      </c>
      <c r="N7" s="28">
        <v>64.64</v>
      </c>
      <c r="O7" s="28">
        <v>35.619999999999997</v>
      </c>
      <c r="P7" s="28">
        <v>41.08</v>
      </c>
      <c r="Q7" s="28">
        <v>76.8</v>
      </c>
      <c r="R7" s="28">
        <v>80.680000000000007</v>
      </c>
      <c r="S7" s="28">
        <v>82.5</v>
      </c>
      <c r="T7" s="28">
        <v>83</v>
      </c>
      <c r="U7" s="28">
        <v>82.5</v>
      </c>
      <c r="V7" s="28">
        <v>135.1</v>
      </c>
      <c r="W7" s="28">
        <v>105.5</v>
      </c>
      <c r="X7" s="28">
        <v>98.36</v>
      </c>
      <c r="Y7" s="28">
        <v>73.709999999999994</v>
      </c>
      <c r="Z7" s="29"/>
      <c r="AA7" s="30">
        <f>IF(SUM(B7:Z7)&lt;&gt;0,AVERAGEIF(B7:Z7,"&lt;&gt;"""),"")</f>
        <v>85.668333333333308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165.4</v>
      </c>
      <c r="C12" s="52">
        <v>164.083</v>
      </c>
      <c r="D12" s="52">
        <v>140</v>
      </c>
      <c r="E12" s="52">
        <v>140</v>
      </c>
      <c r="F12" s="52">
        <v>140</v>
      </c>
      <c r="G12" s="52">
        <v>174.94200000000001</v>
      </c>
      <c r="H12" s="52">
        <v>54.619</v>
      </c>
      <c r="I12" s="52">
        <v>10</v>
      </c>
      <c r="J12" s="52">
        <v>14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45</v>
      </c>
      <c r="W12" s="52">
        <v>71.41</v>
      </c>
      <c r="X12" s="52">
        <v>73.599999999999994</v>
      </c>
      <c r="Y12" s="52"/>
      <c r="Z12" s="53"/>
      <c r="AA12" s="54">
        <f t="shared" si="0"/>
        <v>1193.0539999999999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7.5650000000000004</v>
      </c>
      <c r="C14" s="57">
        <v>83.27600000000001</v>
      </c>
      <c r="D14" s="57">
        <v>53.416999999999994</v>
      </c>
      <c r="E14" s="57">
        <v>146.732</v>
      </c>
      <c r="F14" s="57">
        <v>138.489</v>
      </c>
      <c r="G14" s="57">
        <v>9.1519999999999992</v>
      </c>
      <c r="H14" s="57">
        <v>58.232999999999997</v>
      </c>
      <c r="I14" s="57">
        <v>7.08</v>
      </c>
      <c r="J14" s="57">
        <v>6.6069999999999993</v>
      </c>
      <c r="K14" s="57">
        <v>5.8689999999999998</v>
      </c>
      <c r="L14" s="57">
        <v>2.1760000000000002</v>
      </c>
      <c r="M14" s="57">
        <v>2.6880000000000002</v>
      </c>
      <c r="N14" s="57">
        <v>40.712999999999994</v>
      </c>
      <c r="O14" s="57">
        <v>1.8320000000000001</v>
      </c>
      <c r="P14" s="57">
        <v>2.2029999999999998</v>
      </c>
      <c r="Q14" s="57">
        <v>7.8070000000000004</v>
      </c>
      <c r="R14" s="57">
        <v>8.8550000000000004</v>
      </c>
      <c r="S14" s="57">
        <v>33.738000000000007</v>
      </c>
      <c r="T14" s="57">
        <v>50.051000000000002</v>
      </c>
      <c r="U14" s="57">
        <v>37.104999999999997</v>
      </c>
      <c r="V14" s="57">
        <v>73.546000000000006</v>
      </c>
      <c r="W14" s="57">
        <v>74.167999999999992</v>
      </c>
      <c r="X14" s="57">
        <v>64.907000000000011</v>
      </c>
      <c r="Y14" s="57">
        <v>94.986000000000018</v>
      </c>
      <c r="Z14" s="58"/>
      <c r="AA14" s="59">
        <f t="shared" si="0"/>
        <v>1011.1950000000003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172.965</v>
      </c>
      <c r="C16" s="62">
        <f t="shared" ref="C16:Z16" si="1">IF(LEN(C$2)&gt;0,SUM(C10:C15),"")</f>
        <v>247.35900000000001</v>
      </c>
      <c r="D16" s="62">
        <f t="shared" si="1"/>
        <v>193.417</v>
      </c>
      <c r="E16" s="62">
        <f t="shared" si="1"/>
        <v>286.73199999999997</v>
      </c>
      <c r="F16" s="62">
        <f t="shared" si="1"/>
        <v>278.48900000000003</v>
      </c>
      <c r="G16" s="62">
        <f t="shared" si="1"/>
        <v>184.09399999999999</v>
      </c>
      <c r="H16" s="62">
        <f t="shared" si="1"/>
        <v>112.852</v>
      </c>
      <c r="I16" s="62">
        <f t="shared" si="1"/>
        <v>17.079999999999998</v>
      </c>
      <c r="J16" s="62">
        <f t="shared" si="1"/>
        <v>20.606999999999999</v>
      </c>
      <c r="K16" s="62">
        <f t="shared" si="1"/>
        <v>5.8689999999999998</v>
      </c>
      <c r="L16" s="62">
        <f t="shared" si="1"/>
        <v>2.1760000000000002</v>
      </c>
      <c r="M16" s="62">
        <f t="shared" si="1"/>
        <v>2.6880000000000002</v>
      </c>
      <c r="N16" s="62">
        <f t="shared" si="1"/>
        <v>40.712999999999994</v>
      </c>
      <c r="O16" s="62">
        <f t="shared" si="1"/>
        <v>1.8320000000000001</v>
      </c>
      <c r="P16" s="62">
        <f t="shared" si="1"/>
        <v>2.2029999999999998</v>
      </c>
      <c r="Q16" s="62">
        <f t="shared" si="1"/>
        <v>7.8070000000000004</v>
      </c>
      <c r="R16" s="62">
        <f t="shared" si="1"/>
        <v>8.8550000000000004</v>
      </c>
      <c r="S16" s="62">
        <f t="shared" si="1"/>
        <v>33.738000000000007</v>
      </c>
      <c r="T16" s="62">
        <f t="shared" si="1"/>
        <v>50.051000000000002</v>
      </c>
      <c r="U16" s="62">
        <f t="shared" si="1"/>
        <v>37.104999999999997</v>
      </c>
      <c r="V16" s="62">
        <f t="shared" si="1"/>
        <v>118.54600000000001</v>
      </c>
      <c r="W16" s="62">
        <f t="shared" si="1"/>
        <v>145.57799999999997</v>
      </c>
      <c r="X16" s="62">
        <f t="shared" si="1"/>
        <v>138.50700000000001</v>
      </c>
      <c r="Y16" s="62">
        <f t="shared" si="1"/>
        <v>94.986000000000018</v>
      </c>
      <c r="Z16" s="63" t="str">
        <f t="shared" si="1"/>
        <v/>
      </c>
      <c r="AA16" s="64">
        <f>SUM(AA10:AA15)</f>
        <v>2204.2490000000003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11.728999999999999</v>
      </c>
      <c r="L19" s="72"/>
      <c r="M19" s="72"/>
      <c r="N19" s="72">
        <v>42.712000000000003</v>
      </c>
      <c r="O19" s="72">
        <v>20.231000000000002</v>
      </c>
      <c r="P19" s="72">
        <v>19.809999999999999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94.481999999999999</v>
      </c>
    </row>
    <row r="20" spans="1:27" ht="25.15" customHeight="1" x14ac:dyDescent="0.2">
      <c r="A20" s="75" t="s">
        <v>15</v>
      </c>
      <c r="B20" s="76">
        <v>4.0519999999999996</v>
      </c>
      <c r="C20" s="77">
        <v>3.98</v>
      </c>
      <c r="D20" s="77">
        <v>3.9540000000000002</v>
      </c>
      <c r="E20" s="77">
        <v>3.9529999999999998</v>
      </c>
      <c r="F20" s="77">
        <v>8.2330000000000005</v>
      </c>
      <c r="G20" s="77">
        <v>8.7119999999999997</v>
      </c>
      <c r="H20" s="77">
        <v>8.2629999999999999</v>
      </c>
      <c r="I20" s="77">
        <v>5.8550000000000004</v>
      </c>
      <c r="J20" s="77">
        <v>5.9939999999999998</v>
      </c>
      <c r="K20" s="77">
        <v>5.93</v>
      </c>
      <c r="L20" s="77">
        <v>9.9749999999999996</v>
      </c>
      <c r="M20" s="77">
        <v>12.96</v>
      </c>
      <c r="N20" s="77">
        <v>14.52</v>
      </c>
      <c r="O20" s="77"/>
      <c r="P20" s="77"/>
      <c r="Q20" s="77"/>
      <c r="R20" s="77">
        <v>1.0169999999999999</v>
      </c>
      <c r="S20" s="77"/>
      <c r="T20" s="77">
        <v>4.7E-2</v>
      </c>
      <c r="U20" s="77">
        <v>6.9000000000000006E-2</v>
      </c>
      <c r="V20" s="77">
        <v>32.264000000000003</v>
      </c>
      <c r="W20" s="77"/>
      <c r="X20" s="77">
        <v>8.2029999999999994</v>
      </c>
      <c r="Y20" s="77">
        <v>1.887</v>
      </c>
      <c r="Z20" s="78"/>
      <c r="AA20" s="79">
        <f t="shared" si="2"/>
        <v>139.86799999999999</v>
      </c>
    </row>
    <row r="21" spans="1:27" ht="25.15" customHeight="1" x14ac:dyDescent="0.2">
      <c r="A21" s="75" t="s">
        <v>16</v>
      </c>
      <c r="B21" s="80">
        <v>1E-3</v>
      </c>
      <c r="C21" s="81"/>
      <c r="D21" s="81"/>
      <c r="E21" s="81"/>
      <c r="F21" s="81">
        <v>0.89400000000000002</v>
      </c>
      <c r="G21" s="81">
        <v>4.6100000000000003</v>
      </c>
      <c r="H21" s="81">
        <v>2.0390000000000001</v>
      </c>
      <c r="I21" s="81"/>
      <c r="J21" s="81"/>
      <c r="K21" s="81"/>
      <c r="L21" s="81">
        <v>10.665000000000001</v>
      </c>
      <c r="M21" s="81">
        <v>14.907</v>
      </c>
      <c r="N21" s="81">
        <v>45.375999999999998</v>
      </c>
      <c r="O21" s="81">
        <v>4.5389999999999997</v>
      </c>
      <c r="P21" s="81">
        <v>1.2290000000000001</v>
      </c>
      <c r="Q21" s="81">
        <v>7.0549999999999997</v>
      </c>
      <c r="R21" s="81">
        <v>8.3539999999999992</v>
      </c>
      <c r="S21" s="81"/>
      <c r="T21" s="81"/>
      <c r="U21" s="81"/>
      <c r="V21" s="81">
        <v>8.1</v>
      </c>
      <c r="W21" s="81">
        <v>12.177</v>
      </c>
      <c r="X21" s="81">
        <v>2.0579999999999998</v>
      </c>
      <c r="Y21" s="81">
        <v>2.6159999999999997</v>
      </c>
      <c r="Z21" s="78"/>
      <c r="AA21" s="79">
        <f t="shared" si="2"/>
        <v>124.61999999999999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4.0529999999999999</v>
      </c>
      <c r="C25" s="88">
        <f t="shared" ref="C25:Z25" si="3">IF(LEN(C$2)&gt;0,SUM(C19:C24),"")</f>
        <v>3.98</v>
      </c>
      <c r="D25" s="88">
        <f t="shared" si="3"/>
        <v>3.9540000000000002</v>
      </c>
      <c r="E25" s="88">
        <f t="shared" si="3"/>
        <v>3.9529999999999998</v>
      </c>
      <c r="F25" s="88">
        <f t="shared" si="3"/>
        <v>9.1270000000000007</v>
      </c>
      <c r="G25" s="88">
        <f t="shared" si="3"/>
        <v>13.321999999999999</v>
      </c>
      <c r="H25" s="88">
        <f t="shared" si="3"/>
        <v>10.302</v>
      </c>
      <c r="I25" s="88">
        <f t="shared" si="3"/>
        <v>5.8550000000000004</v>
      </c>
      <c r="J25" s="88">
        <f t="shared" si="3"/>
        <v>5.9939999999999998</v>
      </c>
      <c r="K25" s="88">
        <f t="shared" si="3"/>
        <v>17.658999999999999</v>
      </c>
      <c r="L25" s="88">
        <f t="shared" si="3"/>
        <v>20.64</v>
      </c>
      <c r="M25" s="88">
        <f t="shared" si="3"/>
        <v>27.867000000000001</v>
      </c>
      <c r="N25" s="88">
        <f t="shared" si="3"/>
        <v>102.608</v>
      </c>
      <c r="O25" s="88">
        <f t="shared" si="3"/>
        <v>24.770000000000003</v>
      </c>
      <c r="P25" s="88">
        <f t="shared" si="3"/>
        <v>21.038999999999998</v>
      </c>
      <c r="Q25" s="88">
        <f t="shared" si="3"/>
        <v>7.0549999999999997</v>
      </c>
      <c r="R25" s="88">
        <f t="shared" si="3"/>
        <v>9.3709999999999987</v>
      </c>
      <c r="S25" s="88">
        <f t="shared" si="3"/>
        <v>0</v>
      </c>
      <c r="T25" s="88">
        <f t="shared" si="3"/>
        <v>4.7E-2</v>
      </c>
      <c r="U25" s="88">
        <f t="shared" si="3"/>
        <v>6.9000000000000006E-2</v>
      </c>
      <c r="V25" s="88">
        <f t="shared" si="3"/>
        <v>40.364000000000004</v>
      </c>
      <c r="W25" s="88">
        <f t="shared" si="3"/>
        <v>12.177</v>
      </c>
      <c r="X25" s="88">
        <f t="shared" si="3"/>
        <v>10.260999999999999</v>
      </c>
      <c r="Y25" s="88">
        <f t="shared" si="3"/>
        <v>4.5030000000000001</v>
      </c>
      <c r="Z25" s="89" t="str">
        <f t="shared" si="3"/>
        <v/>
      </c>
      <c r="AA25" s="90">
        <f>SUM(AA19:AA24)</f>
        <v>358.96999999999997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177.018</v>
      </c>
      <c r="C29" s="77">
        <v>251.339</v>
      </c>
      <c r="D29" s="77">
        <v>197.37100000000001</v>
      </c>
      <c r="E29" s="77">
        <v>290.685</v>
      </c>
      <c r="F29" s="77">
        <v>287.61599999999999</v>
      </c>
      <c r="G29" s="77">
        <v>197.416</v>
      </c>
      <c r="H29" s="77">
        <v>123.154</v>
      </c>
      <c r="I29" s="77">
        <v>22.934999999999999</v>
      </c>
      <c r="J29" s="77">
        <v>26.600999999999999</v>
      </c>
      <c r="K29" s="77">
        <v>23.527999999999999</v>
      </c>
      <c r="L29" s="77">
        <v>22.815999999999999</v>
      </c>
      <c r="M29" s="77">
        <v>30.555</v>
      </c>
      <c r="N29" s="77">
        <v>143.321</v>
      </c>
      <c r="O29" s="77">
        <v>26.602</v>
      </c>
      <c r="P29" s="77">
        <v>23.242000000000001</v>
      </c>
      <c r="Q29" s="77">
        <v>14.862</v>
      </c>
      <c r="R29" s="77">
        <v>18.225999999999999</v>
      </c>
      <c r="S29" s="77">
        <v>33.738</v>
      </c>
      <c r="T29" s="77">
        <v>50.097999999999999</v>
      </c>
      <c r="U29" s="77">
        <v>37.173999999999999</v>
      </c>
      <c r="V29" s="77">
        <v>158.91</v>
      </c>
      <c r="W29" s="77">
        <v>157.755</v>
      </c>
      <c r="X29" s="77">
        <v>148.768</v>
      </c>
      <c r="Y29" s="77">
        <v>99.489000000000004</v>
      </c>
      <c r="Z29" s="78"/>
      <c r="AA29" s="79">
        <f>SUM(B29:Z29)</f>
        <v>2563.2190000000001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177.018</v>
      </c>
      <c r="C31" s="62">
        <f t="shared" ref="C31:Z31" si="4">IF(LEN(C$2)&gt;0,SUM(C28:C30),"")</f>
        <v>251.339</v>
      </c>
      <c r="D31" s="62">
        <f t="shared" si="4"/>
        <v>197.37100000000001</v>
      </c>
      <c r="E31" s="62">
        <f t="shared" si="4"/>
        <v>290.685</v>
      </c>
      <c r="F31" s="62">
        <f t="shared" si="4"/>
        <v>287.61599999999999</v>
      </c>
      <c r="G31" s="62">
        <f t="shared" si="4"/>
        <v>197.416</v>
      </c>
      <c r="H31" s="62">
        <f t="shared" si="4"/>
        <v>123.154</v>
      </c>
      <c r="I31" s="62">
        <f t="shared" si="4"/>
        <v>22.934999999999999</v>
      </c>
      <c r="J31" s="62">
        <f t="shared" si="4"/>
        <v>26.600999999999999</v>
      </c>
      <c r="K31" s="62">
        <f t="shared" si="4"/>
        <v>23.527999999999999</v>
      </c>
      <c r="L31" s="62">
        <f t="shared" si="4"/>
        <v>22.815999999999999</v>
      </c>
      <c r="M31" s="62">
        <f t="shared" si="4"/>
        <v>30.555</v>
      </c>
      <c r="N31" s="62">
        <f t="shared" si="4"/>
        <v>143.321</v>
      </c>
      <c r="O31" s="62">
        <f t="shared" si="4"/>
        <v>26.602</v>
      </c>
      <c r="P31" s="62">
        <f t="shared" si="4"/>
        <v>23.242000000000001</v>
      </c>
      <c r="Q31" s="62">
        <f t="shared" si="4"/>
        <v>14.862</v>
      </c>
      <c r="R31" s="62">
        <f t="shared" si="4"/>
        <v>18.225999999999999</v>
      </c>
      <c r="S31" s="62">
        <f t="shared" si="4"/>
        <v>33.738</v>
      </c>
      <c r="T31" s="62">
        <f t="shared" si="4"/>
        <v>50.097999999999999</v>
      </c>
      <c r="U31" s="62">
        <f t="shared" si="4"/>
        <v>37.173999999999999</v>
      </c>
      <c r="V31" s="62">
        <f t="shared" si="4"/>
        <v>158.91</v>
      </c>
      <c r="W31" s="62">
        <f t="shared" si="4"/>
        <v>157.755</v>
      </c>
      <c r="X31" s="62">
        <f t="shared" si="4"/>
        <v>148.768</v>
      </c>
      <c r="Y31" s="62">
        <f t="shared" si="4"/>
        <v>99.489000000000004</v>
      </c>
      <c r="Z31" s="63" t="str">
        <f t="shared" si="4"/>
        <v/>
      </c>
      <c r="AA31" s="64">
        <f>SUM(AA28:AA30)</f>
        <v>2563.2190000000001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>
        <v>50.8</v>
      </c>
      <c r="E38" s="99"/>
      <c r="F38" s="99"/>
      <c r="G38" s="99"/>
      <c r="H38" s="99"/>
      <c r="I38" s="99">
        <v>107.1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204</v>
      </c>
      <c r="W38" s="99"/>
      <c r="X38" s="99"/>
      <c r="Y38" s="99"/>
      <c r="Z38" s="100"/>
      <c r="AA38" s="79">
        <f t="shared" si="5"/>
        <v>361.9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50.8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107.1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204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50.8</v>
      </c>
      <c r="E46" s="99"/>
      <c r="F46" s="99"/>
      <c r="G46" s="99"/>
      <c r="H46" s="99"/>
      <c r="I46" s="99">
        <v>107.1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204</v>
      </c>
      <c r="W46" s="99"/>
      <c r="X46" s="99"/>
      <c r="Y46" s="99"/>
      <c r="Z46" s="100"/>
      <c r="AA46" s="79">
        <f t="shared" si="7"/>
        <v>361.9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50.8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107.1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204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361.9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177.018</v>
      </c>
      <c r="C51" s="88">
        <f t="shared" si="10"/>
        <v>251.339</v>
      </c>
      <c r="D51" s="88">
        <f t="shared" si="10"/>
        <v>248.17099999999999</v>
      </c>
      <c r="E51" s="88">
        <f t="shared" si="10"/>
        <v>290.68499999999995</v>
      </c>
      <c r="F51" s="88">
        <f t="shared" si="10"/>
        <v>287.61600000000004</v>
      </c>
      <c r="G51" s="88">
        <f t="shared" si="10"/>
        <v>197.416</v>
      </c>
      <c r="H51" s="88">
        <f t="shared" si="10"/>
        <v>123.154</v>
      </c>
      <c r="I51" s="88">
        <f t="shared" si="10"/>
        <v>130.035</v>
      </c>
      <c r="J51" s="88">
        <f t="shared" si="10"/>
        <v>26.600999999999999</v>
      </c>
      <c r="K51" s="88">
        <f t="shared" si="10"/>
        <v>23.527999999999999</v>
      </c>
      <c r="L51" s="88">
        <f t="shared" si="10"/>
        <v>22.816000000000003</v>
      </c>
      <c r="M51" s="88">
        <f t="shared" si="10"/>
        <v>30.555</v>
      </c>
      <c r="N51" s="88">
        <f t="shared" si="10"/>
        <v>143.321</v>
      </c>
      <c r="O51" s="88">
        <f t="shared" si="10"/>
        <v>26.602000000000004</v>
      </c>
      <c r="P51" s="88">
        <f t="shared" si="10"/>
        <v>23.241999999999997</v>
      </c>
      <c r="Q51" s="88">
        <f t="shared" si="10"/>
        <v>14.862</v>
      </c>
      <c r="R51" s="88">
        <f t="shared" si="10"/>
        <v>18.225999999999999</v>
      </c>
      <c r="S51" s="88">
        <f t="shared" si="10"/>
        <v>33.738000000000007</v>
      </c>
      <c r="T51" s="88">
        <f t="shared" si="10"/>
        <v>50.097999999999999</v>
      </c>
      <c r="U51" s="88">
        <f t="shared" si="10"/>
        <v>37.173999999999999</v>
      </c>
      <c r="V51" s="88">
        <f t="shared" si="10"/>
        <v>362.91</v>
      </c>
      <c r="W51" s="88">
        <f t="shared" si="10"/>
        <v>157.75499999999997</v>
      </c>
      <c r="X51" s="88">
        <f t="shared" si="10"/>
        <v>148.768</v>
      </c>
      <c r="Y51" s="88">
        <f t="shared" si="10"/>
        <v>99.489000000000019</v>
      </c>
      <c r="Z51" s="89" t="str">
        <f t="shared" si="10"/>
        <v/>
      </c>
      <c r="AA51" s="104">
        <f>SUM(B51:Z51)</f>
        <v>2925.1189999999997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177.018</v>
      </c>
      <c r="C4" s="18">
        <v>251.33900000000003</v>
      </c>
      <c r="D4" s="18">
        <v>248.16599999999997</v>
      </c>
      <c r="E4" s="18">
        <v>290.68499999999989</v>
      </c>
      <c r="F4" s="18">
        <v>287.65599999999995</v>
      </c>
      <c r="G4" s="18">
        <v>197.416</v>
      </c>
      <c r="H4" s="18">
        <v>123.154</v>
      </c>
      <c r="I4" s="18">
        <v>130.06700000000001</v>
      </c>
      <c r="J4" s="18">
        <v>26.600999999999999</v>
      </c>
      <c r="K4" s="18">
        <v>23.528000000000002</v>
      </c>
      <c r="L4" s="18">
        <v>22.816000000000003</v>
      </c>
      <c r="M4" s="18">
        <v>30.555</v>
      </c>
      <c r="N4" s="18">
        <v>143.321</v>
      </c>
      <c r="O4" s="18">
        <v>26.602</v>
      </c>
      <c r="P4" s="18">
        <v>23.241999999999997</v>
      </c>
      <c r="Q4" s="18">
        <v>14.862</v>
      </c>
      <c r="R4" s="18">
        <v>18.226000000000003</v>
      </c>
      <c r="S4" s="18">
        <v>33.738000000000007</v>
      </c>
      <c r="T4" s="18">
        <v>50.097999999999999</v>
      </c>
      <c r="U4" s="18">
        <v>37.173999999999999</v>
      </c>
      <c r="V4" s="18">
        <v>362.93499999999995</v>
      </c>
      <c r="W4" s="18">
        <v>157.755</v>
      </c>
      <c r="X4" s="18">
        <v>148.768</v>
      </c>
      <c r="Y4" s="18">
        <v>99.489000000000004</v>
      </c>
      <c r="Z4" s="19"/>
      <c r="AA4" s="20">
        <f>SUM(B4:Z4)</f>
        <v>2925.2110000000002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95.42</v>
      </c>
      <c r="C7" s="28">
        <v>91.37</v>
      </c>
      <c r="D7" s="28">
        <v>85</v>
      </c>
      <c r="E7" s="28">
        <v>78.34</v>
      </c>
      <c r="F7" s="28">
        <v>83</v>
      </c>
      <c r="G7" s="28">
        <v>91.67</v>
      </c>
      <c r="H7" s="28">
        <v>108.8</v>
      </c>
      <c r="I7" s="28">
        <v>130</v>
      </c>
      <c r="J7" s="28">
        <v>126</v>
      </c>
      <c r="K7" s="28">
        <v>71.88</v>
      </c>
      <c r="L7" s="28">
        <v>69.78</v>
      </c>
      <c r="M7" s="28">
        <v>65.290000000000006</v>
      </c>
      <c r="N7" s="28">
        <v>64.64</v>
      </c>
      <c r="O7" s="28">
        <v>35.619999999999997</v>
      </c>
      <c r="P7" s="28">
        <v>41.08</v>
      </c>
      <c r="Q7" s="28">
        <v>76.8</v>
      </c>
      <c r="R7" s="28">
        <v>80.680000000000007</v>
      </c>
      <c r="S7" s="28">
        <v>82.5</v>
      </c>
      <c r="T7" s="28">
        <v>83</v>
      </c>
      <c r="U7" s="28">
        <v>82.5</v>
      </c>
      <c r="V7" s="28">
        <v>135.1</v>
      </c>
      <c r="W7" s="28">
        <v>105.5</v>
      </c>
      <c r="X7" s="28">
        <v>98.36</v>
      </c>
      <c r="Y7" s="28">
        <v>73.709999999999994</v>
      </c>
      <c r="Z7" s="29"/>
      <c r="AA7" s="30">
        <f>IF(SUM(B7:Z7)&lt;&gt;0,AVERAGEIF(B7:Z7,"&lt;&gt;"""),"")</f>
        <v>85.668333333333308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130.15600000000001</v>
      </c>
      <c r="C12" s="52">
        <v>236.857</v>
      </c>
      <c r="D12" s="52">
        <v>147.97</v>
      </c>
      <c r="E12" s="52">
        <v>250</v>
      </c>
      <c r="F12" s="52">
        <v>250</v>
      </c>
      <c r="G12" s="52">
        <v>192.16900000000001</v>
      </c>
      <c r="H12" s="52">
        <v>116.398</v>
      </c>
      <c r="I12" s="52">
        <v>121.97</v>
      </c>
      <c r="J12" s="52">
        <v>18.736000000000001</v>
      </c>
      <c r="K12" s="52"/>
      <c r="L12" s="52"/>
      <c r="M12" s="52"/>
      <c r="N12" s="52"/>
      <c r="O12" s="52">
        <v>0.38200000000000001</v>
      </c>
      <c r="P12" s="52"/>
      <c r="Q12" s="52"/>
      <c r="R12" s="52"/>
      <c r="S12" s="52">
        <v>28.728999999999999</v>
      </c>
      <c r="T12" s="52">
        <v>18.097999999999999</v>
      </c>
      <c r="U12" s="52">
        <v>28.728999999999999</v>
      </c>
      <c r="V12" s="52">
        <v>359.02</v>
      </c>
      <c r="W12" s="52">
        <v>153.22800000000001</v>
      </c>
      <c r="X12" s="52">
        <v>145.99199999999999</v>
      </c>
      <c r="Y12" s="52">
        <v>96.444000000000003</v>
      </c>
      <c r="Z12" s="53"/>
      <c r="AA12" s="54">
        <f t="shared" si="0"/>
        <v>2294.8780000000002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46.575000000000003</v>
      </c>
      <c r="E14" s="57">
        <v>4.54</v>
      </c>
      <c r="F14" s="57">
        <v>2.4089999999999998</v>
      </c>
      <c r="G14" s="57"/>
      <c r="H14" s="57"/>
      <c r="I14" s="57"/>
      <c r="J14" s="57"/>
      <c r="K14" s="57">
        <v>14.371</v>
      </c>
      <c r="L14" s="57">
        <v>15.899999999999999</v>
      </c>
      <c r="M14" s="57">
        <v>23.896000000000001</v>
      </c>
      <c r="N14" s="57">
        <v>142.321</v>
      </c>
      <c r="O14" s="57">
        <v>24.893999999999998</v>
      </c>
      <c r="P14" s="57">
        <v>20.948</v>
      </c>
      <c r="Q14" s="57">
        <v>11.105</v>
      </c>
      <c r="R14" s="57">
        <v>1.575</v>
      </c>
      <c r="S14" s="57">
        <v>0.89300000000000002</v>
      </c>
      <c r="T14" s="57">
        <v>2.9969999999999999</v>
      </c>
      <c r="U14" s="57">
        <v>3.1139999999999999</v>
      </c>
      <c r="V14" s="57"/>
      <c r="W14" s="57"/>
      <c r="X14" s="57"/>
      <c r="Y14" s="57">
        <v>0.374</v>
      </c>
      <c r="Z14" s="58"/>
      <c r="AA14" s="59">
        <f t="shared" si="0"/>
        <v>315.91199999999998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130.15600000000001</v>
      </c>
      <c r="C16" s="62">
        <f t="shared" ref="C16:Z16" si="1">IF(LEN(C$2)&gt;0,SUM(C10:C15),"")</f>
        <v>236.857</v>
      </c>
      <c r="D16" s="62">
        <f t="shared" si="1"/>
        <v>194.54500000000002</v>
      </c>
      <c r="E16" s="62">
        <f t="shared" si="1"/>
        <v>254.54</v>
      </c>
      <c r="F16" s="62">
        <f t="shared" si="1"/>
        <v>252.40899999999999</v>
      </c>
      <c r="G16" s="62">
        <f t="shared" si="1"/>
        <v>192.16900000000001</v>
      </c>
      <c r="H16" s="62">
        <f t="shared" si="1"/>
        <v>116.398</v>
      </c>
      <c r="I16" s="62">
        <f t="shared" si="1"/>
        <v>121.97</v>
      </c>
      <c r="J16" s="62">
        <f t="shared" si="1"/>
        <v>18.736000000000001</v>
      </c>
      <c r="K16" s="62">
        <f t="shared" si="1"/>
        <v>14.371</v>
      </c>
      <c r="L16" s="62">
        <f t="shared" si="1"/>
        <v>15.899999999999999</v>
      </c>
      <c r="M16" s="62">
        <f t="shared" si="1"/>
        <v>23.896000000000001</v>
      </c>
      <c r="N16" s="62">
        <f t="shared" si="1"/>
        <v>142.321</v>
      </c>
      <c r="O16" s="62">
        <f t="shared" si="1"/>
        <v>25.276</v>
      </c>
      <c r="P16" s="62">
        <f t="shared" si="1"/>
        <v>20.948</v>
      </c>
      <c r="Q16" s="62">
        <f t="shared" si="1"/>
        <v>11.105</v>
      </c>
      <c r="R16" s="62">
        <f t="shared" si="1"/>
        <v>1.575</v>
      </c>
      <c r="S16" s="62">
        <f t="shared" si="1"/>
        <v>29.622</v>
      </c>
      <c r="T16" s="62">
        <f t="shared" si="1"/>
        <v>21.094999999999999</v>
      </c>
      <c r="U16" s="62">
        <f t="shared" si="1"/>
        <v>31.843</v>
      </c>
      <c r="V16" s="62">
        <f t="shared" si="1"/>
        <v>359.02</v>
      </c>
      <c r="W16" s="62">
        <f t="shared" si="1"/>
        <v>153.22800000000001</v>
      </c>
      <c r="X16" s="62">
        <f t="shared" si="1"/>
        <v>145.99199999999999</v>
      </c>
      <c r="Y16" s="62">
        <f t="shared" si="1"/>
        <v>96.817999999999998</v>
      </c>
      <c r="Z16" s="63" t="str">
        <f t="shared" si="1"/>
        <v/>
      </c>
      <c r="AA16" s="64">
        <f>SUM(AA10:AA15)</f>
        <v>2610.79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</v>
      </c>
      <c r="N19" s="72">
        <v>1</v>
      </c>
      <c r="O19" s="72">
        <v>1</v>
      </c>
      <c r="P19" s="72">
        <v>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</v>
      </c>
    </row>
    <row r="20" spans="1:27" ht="25.15" customHeight="1" x14ac:dyDescent="0.2">
      <c r="A20" s="75" t="s">
        <v>15</v>
      </c>
      <c r="B20" s="76"/>
      <c r="C20" s="77"/>
      <c r="D20" s="77">
        <v>17.100000000000001</v>
      </c>
      <c r="E20" s="77">
        <v>12.000999999999999</v>
      </c>
      <c r="F20" s="77">
        <v>12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53.100999999999999</v>
      </c>
    </row>
    <row r="21" spans="1:27" ht="25.15" customHeight="1" x14ac:dyDescent="0.2">
      <c r="A21" s="75" t="s">
        <v>16</v>
      </c>
      <c r="B21" s="80">
        <v>32.861999999999995</v>
      </c>
      <c r="C21" s="81">
        <v>14.482000000000001</v>
      </c>
      <c r="D21" s="81">
        <v>36.521000000000001</v>
      </c>
      <c r="E21" s="81">
        <v>24.144000000000002</v>
      </c>
      <c r="F21" s="81">
        <v>5.2469999999999999</v>
      </c>
      <c r="G21" s="81">
        <v>5.2470000000000008</v>
      </c>
      <c r="H21" s="81">
        <v>6.7560000000000002</v>
      </c>
      <c r="I21" s="81">
        <v>8.0970000000000013</v>
      </c>
      <c r="J21" s="81">
        <v>7.8649999999999993</v>
      </c>
      <c r="K21" s="81">
        <v>9.157</v>
      </c>
      <c r="L21" s="81">
        <v>6.9160000000000004</v>
      </c>
      <c r="M21" s="81">
        <v>5.6590000000000007</v>
      </c>
      <c r="N21" s="81"/>
      <c r="O21" s="81">
        <v>0.32600000000000001</v>
      </c>
      <c r="P21" s="81">
        <v>1.294</v>
      </c>
      <c r="Q21" s="81">
        <v>3.7569999999999997</v>
      </c>
      <c r="R21" s="81">
        <v>4.6509999999999998</v>
      </c>
      <c r="S21" s="81">
        <v>4.1159999999999997</v>
      </c>
      <c r="T21" s="81">
        <v>4.7030000000000003</v>
      </c>
      <c r="U21" s="81">
        <v>5.3309999999999995</v>
      </c>
      <c r="V21" s="81">
        <v>3.915</v>
      </c>
      <c r="W21" s="81">
        <v>4.5270000000000001</v>
      </c>
      <c r="X21" s="81">
        <v>2.7759999999999998</v>
      </c>
      <c r="Y21" s="81">
        <v>2.6709999999999998</v>
      </c>
      <c r="Z21" s="78"/>
      <c r="AA21" s="79">
        <f t="shared" si="2"/>
        <v>201.02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32.861999999999995</v>
      </c>
      <c r="C25" s="88">
        <f t="shared" si="3"/>
        <v>14.482000000000001</v>
      </c>
      <c r="D25" s="88">
        <f t="shared" si="3"/>
        <v>53.621000000000002</v>
      </c>
      <c r="E25" s="88">
        <f t="shared" si="3"/>
        <v>36.145000000000003</v>
      </c>
      <c r="F25" s="88">
        <f t="shared" si="3"/>
        <v>17.247</v>
      </c>
      <c r="G25" s="88">
        <f t="shared" si="3"/>
        <v>5.2470000000000008</v>
      </c>
      <c r="H25" s="88">
        <f t="shared" si="3"/>
        <v>6.7560000000000002</v>
      </c>
      <c r="I25" s="88">
        <f t="shared" si="3"/>
        <v>8.0970000000000013</v>
      </c>
      <c r="J25" s="88">
        <f t="shared" si="3"/>
        <v>7.8649999999999993</v>
      </c>
      <c r="K25" s="88">
        <f t="shared" si="3"/>
        <v>9.157</v>
      </c>
      <c r="L25" s="88">
        <f t="shared" si="3"/>
        <v>6.9160000000000004</v>
      </c>
      <c r="M25" s="88">
        <f t="shared" si="3"/>
        <v>6.6590000000000007</v>
      </c>
      <c r="N25" s="88">
        <f t="shared" si="3"/>
        <v>1</v>
      </c>
      <c r="O25" s="88">
        <f t="shared" si="3"/>
        <v>1.3260000000000001</v>
      </c>
      <c r="P25" s="88">
        <f t="shared" si="3"/>
        <v>2.294</v>
      </c>
      <c r="Q25" s="88">
        <f t="shared" si="3"/>
        <v>3.7569999999999997</v>
      </c>
      <c r="R25" s="88">
        <f t="shared" si="3"/>
        <v>16.651</v>
      </c>
      <c r="S25" s="88">
        <f t="shared" si="3"/>
        <v>4.1159999999999997</v>
      </c>
      <c r="T25" s="88">
        <f t="shared" si="3"/>
        <v>4.7030000000000003</v>
      </c>
      <c r="U25" s="88">
        <f t="shared" si="3"/>
        <v>5.3309999999999995</v>
      </c>
      <c r="V25" s="88">
        <f t="shared" si="3"/>
        <v>3.915</v>
      </c>
      <c r="W25" s="88">
        <f t="shared" si="3"/>
        <v>4.5270000000000001</v>
      </c>
      <c r="X25" s="88">
        <f t="shared" si="3"/>
        <v>2.7759999999999998</v>
      </c>
      <c r="Y25" s="88">
        <f t="shared" si="3"/>
        <v>2.6709999999999998</v>
      </c>
      <c r="Z25" s="89">
        <f t="shared" si="3"/>
        <v>0</v>
      </c>
      <c r="AA25" s="90">
        <f t="shared" si="3"/>
        <v>258.12099999999998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163.018</v>
      </c>
      <c r="C29" s="77">
        <v>251.339</v>
      </c>
      <c r="D29" s="77">
        <v>248.166</v>
      </c>
      <c r="E29" s="77">
        <v>290.685</v>
      </c>
      <c r="F29" s="77">
        <v>269.65600000000001</v>
      </c>
      <c r="G29" s="77">
        <v>197.416</v>
      </c>
      <c r="H29" s="77">
        <v>123.154</v>
      </c>
      <c r="I29" s="77">
        <v>130.06700000000001</v>
      </c>
      <c r="J29" s="77">
        <v>26.600999999999999</v>
      </c>
      <c r="K29" s="77">
        <v>23.527999999999999</v>
      </c>
      <c r="L29" s="77">
        <v>22.815999999999999</v>
      </c>
      <c r="M29" s="77">
        <v>30.555</v>
      </c>
      <c r="N29" s="77">
        <v>143.321</v>
      </c>
      <c r="O29" s="77">
        <v>26.602</v>
      </c>
      <c r="P29" s="77">
        <v>23.242000000000001</v>
      </c>
      <c r="Q29" s="77">
        <v>14.862</v>
      </c>
      <c r="R29" s="77">
        <v>18.225999999999999</v>
      </c>
      <c r="S29" s="77">
        <v>33.738</v>
      </c>
      <c r="T29" s="77">
        <v>25.797999999999998</v>
      </c>
      <c r="U29" s="77">
        <v>37.173999999999999</v>
      </c>
      <c r="V29" s="77">
        <v>362.935</v>
      </c>
      <c r="W29" s="77">
        <v>157.755</v>
      </c>
      <c r="X29" s="77">
        <v>148.768</v>
      </c>
      <c r="Y29" s="77">
        <v>99.489000000000004</v>
      </c>
      <c r="Z29" s="78"/>
      <c r="AA29" s="79">
        <f>SUM(B29:Z29)</f>
        <v>2868.9110000000001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163.018</v>
      </c>
      <c r="C31" s="62">
        <f t="shared" si="4"/>
        <v>251.339</v>
      </c>
      <c r="D31" s="62">
        <f t="shared" si="4"/>
        <v>248.166</v>
      </c>
      <c r="E31" s="62">
        <f t="shared" si="4"/>
        <v>290.685</v>
      </c>
      <c r="F31" s="62">
        <f t="shared" si="4"/>
        <v>269.65600000000001</v>
      </c>
      <c r="G31" s="62">
        <f t="shared" si="4"/>
        <v>197.416</v>
      </c>
      <c r="H31" s="62">
        <f t="shared" si="4"/>
        <v>123.154</v>
      </c>
      <c r="I31" s="62">
        <f t="shared" si="4"/>
        <v>130.06700000000001</v>
      </c>
      <c r="J31" s="62">
        <f t="shared" si="4"/>
        <v>26.600999999999999</v>
      </c>
      <c r="K31" s="62">
        <f t="shared" si="4"/>
        <v>23.527999999999999</v>
      </c>
      <c r="L31" s="62">
        <f t="shared" si="4"/>
        <v>22.815999999999999</v>
      </c>
      <c r="M31" s="62">
        <f t="shared" si="4"/>
        <v>30.555</v>
      </c>
      <c r="N31" s="62">
        <f t="shared" si="4"/>
        <v>143.321</v>
      </c>
      <c r="O31" s="62">
        <f t="shared" si="4"/>
        <v>26.602</v>
      </c>
      <c r="P31" s="62">
        <f t="shared" si="4"/>
        <v>23.242000000000001</v>
      </c>
      <c r="Q31" s="62">
        <f t="shared" si="4"/>
        <v>14.862</v>
      </c>
      <c r="R31" s="62">
        <f t="shared" si="4"/>
        <v>18.225999999999999</v>
      </c>
      <c r="S31" s="62">
        <f t="shared" si="4"/>
        <v>33.738</v>
      </c>
      <c r="T31" s="62">
        <f t="shared" si="4"/>
        <v>25.797999999999998</v>
      </c>
      <c r="U31" s="62">
        <f t="shared" si="4"/>
        <v>37.173999999999999</v>
      </c>
      <c r="V31" s="62">
        <f t="shared" si="4"/>
        <v>362.935</v>
      </c>
      <c r="W31" s="62">
        <f t="shared" si="4"/>
        <v>157.755</v>
      </c>
      <c r="X31" s="62">
        <f t="shared" si="4"/>
        <v>148.768</v>
      </c>
      <c r="Y31" s="62">
        <f t="shared" si="4"/>
        <v>99.489000000000004</v>
      </c>
      <c r="Z31" s="63">
        <f t="shared" si="4"/>
        <v>0</v>
      </c>
      <c r="AA31" s="64">
        <f t="shared" si="4"/>
        <v>2868.9110000000001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14</v>
      </c>
      <c r="C38" s="99"/>
      <c r="D38" s="99"/>
      <c r="E38" s="99"/>
      <c r="F38" s="99">
        <v>18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24.3</v>
      </c>
      <c r="U38" s="99"/>
      <c r="V38" s="99"/>
      <c r="W38" s="99"/>
      <c r="X38" s="99"/>
      <c r="Y38" s="99"/>
      <c r="Z38" s="100"/>
      <c r="AA38" s="79">
        <f t="shared" si="5"/>
        <v>56.3</v>
      </c>
    </row>
    <row r="39" spans="1:27" ht="30" customHeight="1" thickBot="1" x14ac:dyDescent="0.25">
      <c r="A39" s="86" t="s">
        <v>45</v>
      </c>
      <c r="B39" s="87">
        <f t="shared" ref="B39:Z39" si="6">SUM(B34:B38)</f>
        <v>14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24.3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14</v>
      </c>
      <c r="C46" s="99"/>
      <c r="D46" s="99"/>
      <c r="E46" s="99"/>
      <c r="F46" s="99">
        <v>18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24.3</v>
      </c>
      <c r="U46" s="99"/>
      <c r="V46" s="99"/>
      <c r="W46" s="99"/>
      <c r="X46" s="99"/>
      <c r="Y46" s="99"/>
      <c r="Z46" s="100"/>
      <c r="AA46" s="79">
        <f t="shared" si="7"/>
        <v>56.3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24.3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177.018</v>
      </c>
      <c r="C51" s="88">
        <f t="shared" si="10"/>
        <v>251.339</v>
      </c>
      <c r="D51" s="88">
        <f t="shared" si="10"/>
        <v>248.16600000000003</v>
      </c>
      <c r="E51" s="88">
        <f t="shared" si="10"/>
        <v>290.685</v>
      </c>
      <c r="F51" s="88">
        <f t="shared" si="10"/>
        <v>287.65600000000001</v>
      </c>
      <c r="G51" s="88">
        <f t="shared" si="10"/>
        <v>197.41600000000003</v>
      </c>
      <c r="H51" s="88">
        <f t="shared" si="10"/>
        <v>123.154</v>
      </c>
      <c r="I51" s="88">
        <f t="shared" si="10"/>
        <v>130.06700000000001</v>
      </c>
      <c r="J51" s="88">
        <f t="shared" si="10"/>
        <v>26.600999999999999</v>
      </c>
      <c r="K51" s="88">
        <f t="shared" si="10"/>
        <v>23.527999999999999</v>
      </c>
      <c r="L51" s="88">
        <f t="shared" si="10"/>
        <v>22.815999999999999</v>
      </c>
      <c r="M51" s="88">
        <f t="shared" si="10"/>
        <v>30.555</v>
      </c>
      <c r="N51" s="88">
        <f t="shared" si="10"/>
        <v>143.321</v>
      </c>
      <c r="O51" s="88">
        <f t="shared" si="10"/>
        <v>26.602</v>
      </c>
      <c r="P51" s="88">
        <f t="shared" si="10"/>
        <v>23.242000000000001</v>
      </c>
      <c r="Q51" s="88">
        <f t="shared" si="10"/>
        <v>14.862</v>
      </c>
      <c r="R51" s="88">
        <f t="shared" si="10"/>
        <v>18.225999999999999</v>
      </c>
      <c r="S51" s="88">
        <f t="shared" si="10"/>
        <v>33.738</v>
      </c>
      <c r="T51" s="88">
        <f t="shared" si="10"/>
        <v>50.097999999999999</v>
      </c>
      <c r="U51" s="88">
        <f t="shared" si="10"/>
        <v>37.173999999999999</v>
      </c>
      <c r="V51" s="88">
        <f t="shared" si="10"/>
        <v>362.935</v>
      </c>
      <c r="W51" s="88">
        <f t="shared" si="10"/>
        <v>157.755</v>
      </c>
      <c r="X51" s="88">
        <f t="shared" si="10"/>
        <v>148.768</v>
      </c>
      <c r="Y51" s="88">
        <f t="shared" si="10"/>
        <v>99.489000000000004</v>
      </c>
      <c r="Z51" s="89">
        <f t="shared" si="10"/>
        <v>0</v>
      </c>
      <c r="AA51" s="104">
        <f>SUM(B51:Z51)</f>
        <v>2925.2109999999998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</v>
      </c>
      <c r="C4" s="18"/>
      <c r="D4" s="18">
        <v>-50.8</v>
      </c>
      <c r="E4" s="18"/>
      <c r="F4" s="18">
        <v>18</v>
      </c>
      <c r="G4" s="18"/>
      <c r="H4" s="18"/>
      <c r="I4" s="18">
        <v>-107.1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24.3</v>
      </c>
      <c r="U4" s="18"/>
      <c r="V4" s="18">
        <v>-204</v>
      </c>
      <c r="W4" s="18"/>
      <c r="X4" s="18"/>
      <c r="Y4" s="18"/>
      <c r="Z4" s="19"/>
      <c r="AA4" s="111">
        <f>SUM(B4:Z4)</f>
        <v>-305.60000000000002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95.42</v>
      </c>
      <c r="C7" s="117">
        <v>91.37</v>
      </c>
      <c r="D7" s="117">
        <v>85</v>
      </c>
      <c r="E7" s="117">
        <v>78.34</v>
      </c>
      <c r="F7" s="117">
        <v>83</v>
      </c>
      <c r="G7" s="117">
        <v>91.67</v>
      </c>
      <c r="H7" s="117">
        <v>108.8</v>
      </c>
      <c r="I7" s="117">
        <v>130</v>
      </c>
      <c r="J7" s="117">
        <v>126</v>
      </c>
      <c r="K7" s="117">
        <v>71.88</v>
      </c>
      <c r="L7" s="117">
        <v>69.78</v>
      </c>
      <c r="M7" s="117">
        <v>65.290000000000006</v>
      </c>
      <c r="N7" s="117">
        <v>64.64</v>
      </c>
      <c r="O7" s="117">
        <v>35.619999999999997</v>
      </c>
      <c r="P7" s="117">
        <v>41.08</v>
      </c>
      <c r="Q7" s="117">
        <v>76.8</v>
      </c>
      <c r="R7" s="117">
        <v>80.680000000000007</v>
      </c>
      <c r="S7" s="117">
        <v>82.5</v>
      </c>
      <c r="T7" s="117">
        <v>83</v>
      </c>
      <c r="U7" s="117">
        <v>82.5</v>
      </c>
      <c r="V7" s="117">
        <v>135.1</v>
      </c>
      <c r="W7" s="117">
        <v>105.5</v>
      </c>
      <c r="X7" s="117">
        <v>98.36</v>
      </c>
      <c r="Y7" s="117">
        <v>73.709999999999994</v>
      </c>
      <c r="Z7" s="118"/>
      <c r="AA7" s="119">
        <f>IF(SUM(B7:Z7)&lt;&gt;0,AVERAGEIF(B7:Z7,"&lt;&gt;"""),"")</f>
        <v>85.668333333333308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50.8</v>
      </c>
      <c r="E15" s="133"/>
      <c r="F15" s="133"/>
      <c r="G15" s="133"/>
      <c r="H15" s="133"/>
      <c r="I15" s="133">
        <v>107.1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204</v>
      </c>
      <c r="W15" s="133"/>
      <c r="X15" s="133"/>
      <c r="Y15" s="133"/>
      <c r="Z15" s="131"/>
      <c r="AA15" s="132">
        <f t="shared" si="0"/>
        <v>361.9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50.8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107.1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204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14</v>
      </c>
      <c r="C23" s="133"/>
      <c r="D23" s="133"/>
      <c r="E23" s="133"/>
      <c r="F23" s="133">
        <v>18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24.3</v>
      </c>
      <c r="U23" s="133"/>
      <c r="V23" s="133"/>
      <c r="W23" s="133"/>
      <c r="X23" s="133"/>
      <c r="Y23" s="133"/>
      <c r="Z23" s="131"/>
      <c r="AA23" s="132">
        <f t="shared" si="2"/>
        <v>56.3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24.3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56.3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2023-09-06T20:19:43Z</dcterms:created>
  <dcterms:modified xsi:type="dcterms:W3CDTF">2023-09-06T20:19:44Z</dcterms:modified>
</cp:coreProperties>
</file>