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<sst xmlns="http://schemas.openxmlformats.org/spreadsheetml/2006/main" count="117" uniqueCount="53">
  <si>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05/09/2023 23:24:45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</si>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</sst>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2D8-49CF-8607-EC75608D2E3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2D8-49CF-8607-EC75608D2E3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9.1</c:v>
                </c:pt>
                <c:pt idx="14">
                  <c:v>25.667000000000002</c:v>
                </c:pt>
                <c:pt idx="20">
                  <c:v>2</c:v>
                </c:pt>
                <c:pt idx="21">
                  <c:v>9</c:v>
                </c:pt>
                <c:pt idx="23">
                  <c:v>36.880000000000003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D8-49CF-8607-EC75608D2E3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9.5</c:v>
                </c:pt>
                <c:pt idx="6">
                  <c:v>29.8</c:v>
                </c:pt>
                <c:pt idx="7">
                  <c:v>23.1</c:v>
                </c:pt>
                <c:pt idx="8">
                  <c:v>38.5</c:v>
                </c:pt>
                <c:pt idx="9">
                  <c:v>51.8</c:v>
                </c:pt>
                <c:pt idx="10">
                  <c:v>7</c:v>
                </c:pt>
                <c:pt idx="11">
                  <c:v>0</c:v>
                </c:pt>
                <c:pt idx="12">
                  <c:v>54.1</c:v>
                </c:pt>
                <c:pt idx="13">
                  <c:v>69.7</c:v>
                </c:pt>
                <c:pt idx="14">
                  <c:v>27.5</c:v>
                </c:pt>
                <c:pt idx="15">
                  <c:v>51.4</c:v>
                </c:pt>
                <c:pt idx="16">
                  <c:v>11.8</c:v>
                </c:pt>
                <c:pt idx="17">
                  <c:v>8.9</c:v>
                </c:pt>
                <c:pt idx="18">
                  <c:v>0</c:v>
                </c:pt>
                <c:pt idx="19">
                  <c:v>0</c:v>
                </c:pt>
                <c:pt idx="20">
                  <c:v>4.7</c:v>
                </c:pt>
                <c:pt idx="21">
                  <c:v>3.2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D8-49CF-8607-EC75608D2E3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28.101999999999997</c:v>
                </c:pt>
                <c:pt idx="1">
                  <c:v>35.558999999999997</c:v>
                </c:pt>
                <c:pt idx="2">
                  <c:v>98.49</c:v>
                </c:pt>
                <c:pt idx="3">
                  <c:v>133.93799999999999</c:v>
                </c:pt>
                <c:pt idx="4">
                  <c:v>27.254999999999999</c:v>
                </c:pt>
                <c:pt idx="5">
                  <c:v>3.6440000000000001</c:v>
                </c:pt>
                <c:pt idx="6">
                  <c:v>4.4469999999999992</c:v>
                </c:pt>
                <c:pt idx="7">
                  <c:v>1.42</c:v>
                </c:pt>
                <c:pt idx="8">
                  <c:v>4.7300000000000004</c:v>
                </c:pt>
                <c:pt idx="9">
                  <c:v>1.321</c:v>
                </c:pt>
                <c:pt idx="10">
                  <c:v>0.81</c:v>
                </c:pt>
                <c:pt idx="11">
                  <c:v>18.063000000000002</c:v>
                </c:pt>
                <c:pt idx="12">
                  <c:v>14.169999999999998</c:v>
                </c:pt>
                <c:pt idx="13">
                  <c:v>2.1720000000000002</c:v>
                </c:pt>
                <c:pt idx="14">
                  <c:v>4.5910000000000002</c:v>
                </c:pt>
                <c:pt idx="15">
                  <c:v>3.1830000000000003</c:v>
                </c:pt>
                <c:pt idx="17">
                  <c:v>24.74</c:v>
                </c:pt>
                <c:pt idx="18">
                  <c:v>12.355</c:v>
                </c:pt>
                <c:pt idx="19">
                  <c:v>0.875</c:v>
                </c:pt>
                <c:pt idx="20">
                  <c:v>14.18</c:v>
                </c:pt>
                <c:pt idx="21">
                  <c:v>29.26</c:v>
                </c:pt>
                <c:pt idx="22">
                  <c:v>21.450000000000003</c:v>
                </c:pt>
                <c:pt idx="23">
                  <c:v>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2D8-49CF-8607-EC75608D2E3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2D8-49CF-8607-EC75608D2E3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2D8-49CF-8607-EC75608D2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38.235000000000007</c:v>
                </c:pt>
                <c:pt idx="1">
                  <c:v>45.522000000000006</c:v>
                </c:pt>
                <c:pt idx="2">
                  <c:v>163.77299999999997</c:v>
                </c:pt>
                <c:pt idx="3">
                  <c:v>146.97000000000003</c:v>
                </c:pt>
                <c:pt idx="4">
                  <c:v>37.409999999999997</c:v>
                </c:pt>
                <c:pt idx="5">
                  <c:v>24.584000000000003</c:v>
                </c:pt>
                <c:pt idx="6">
                  <c:v>47.638000000000005</c:v>
                </c:pt>
                <c:pt idx="7">
                  <c:v>39.132000000000005</c:v>
                </c:pt>
                <c:pt idx="8">
                  <c:v>67.287999999999997</c:v>
                </c:pt>
                <c:pt idx="9">
                  <c:v>67.987000000000009</c:v>
                </c:pt>
                <c:pt idx="10">
                  <c:v>22.552</c:v>
                </c:pt>
                <c:pt idx="11">
                  <c:v>32.89</c:v>
                </c:pt>
                <c:pt idx="12">
                  <c:v>68.266000000000005</c:v>
                </c:pt>
                <c:pt idx="13">
                  <c:v>71.865000000000009</c:v>
                </c:pt>
                <c:pt idx="14">
                  <c:v>57.794000000000004</c:v>
                </c:pt>
                <c:pt idx="15">
                  <c:v>54.537999999999997</c:v>
                </c:pt>
                <c:pt idx="16">
                  <c:v>11.783000000000001</c:v>
                </c:pt>
                <c:pt idx="17">
                  <c:v>33.634</c:v>
                </c:pt>
                <c:pt idx="18">
                  <c:v>22.977999999999998</c:v>
                </c:pt>
                <c:pt idx="19">
                  <c:v>12.173999999999999</c:v>
                </c:pt>
                <c:pt idx="20">
                  <c:v>20.862000000000002</c:v>
                </c:pt>
                <c:pt idx="21">
                  <c:v>41.455000000000005</c:v>
                </c:pt>
                <c:pt idx="22">
                  <c:v>21.45</c:v>
                </c:pt>
                <c:pt idx="23">
                  <c:v>41.592999999999996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2D8-49CF-8607-EC75608D2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84.19</c:v>
                </c:pt>
                <c:pt idx="3">
                  <c:v>85</c:v>
                </c:pt>
                <c:pt idx="4">
                  <c:v>82.5</c:v>
                </c:pt>
                <c:pt idx="5">
                  <c:v>95</c:v>
                </c:pt>
                <c:pt idx="6">
                  <c:v>109</c:v>
                </c:pt>
                <c:pt idx="7">
                  <c:v>145.55000000000001</c:v>
                </c:pt>
                <c:pt idx="8">
                  <c:v>118.1</c:v>
                </c:pt>
                <c:pt idx="9">
                  <c:v>96</c:v>
                </c:pt>
                <c:pt idx="10">
                  <c:v>89.19</c:v>
                </c:pt>
                <c:pt idx="11">
                  <c:v>82.5</c:v>
                </c:pt>
                <c:pt idx="12">
                  <c:v>83</c:v>
                </c:pt>
                <c:pt idx="13">
                  <c:v>78.650000000000006</c:v>
                </c:pt>
                <c:pt idx="14">
                  <c:v>86.08</c:v>
                </c:pt>
                <c:pt idx="15">
                  <c:v>87.5</c:v>
                </c:pt>
                <c:pt idx="16">
                  <c:v>82.06</c:v>
                </c:pt>
                <c:pt idx="17">
                  <c:v>91.37</c:v>
                </c:pt>
                <c:pt idx="18">
                  <c:v>160.1</c:v>
                </c:pt>
                <c:pt idx="19">
                  <c:v>217</c:v>
                </c:pt>
                <c:pt idx="20">
                  <c:v>166</c:v>
                </c:pt>
                <c:pt idx="21">
                  <c:v>122</c:v>
                </c:pt>
                <c:pt idx="22">
                  <c:v>85</c:v>
                </c:pt>
                <c:pt idx="23">
                  <c:v>95.22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2D8-49CF-8607-EC75608D2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38.234999999999999</v>
      </c>
      <c r="C4" s="18">
        <v>45.522000000000006</v>
      </c>
      <c r="D4" s="18">
        <v>163.773</v>
      </c>
      <c r="E4" s="18">
        <v>146.97</v>
      </c>
      <c r="F4" s="18">
        <v>37.410000000000004</v>
      </c>
      <c r="G4" s="18">
        <v>24.552</v>
      </c>
      <c r="H4" s="18">
        <v>47.633000000000003</v>
      </c>
      <c r="I4" s="18">
        <v>39.154000000000003</v>
      </c>
      <c r="J4" s="18">
        <v>67.313000000000002</v>
      </c>
      <c r="K4" s="18">
        <v>67.947999999999993</v>
      </c>
      <c r="L4" s="18">
        <v>22.597999999999999</v>
      </c>
      <c r="M4" s="18">
        <v>32.914000000000001</v>
      </c>
      <c r="N4" s="18">
        <v>68.27</v>
      </c>
      <c r="O4" s="18">
        <v>71.872</v>
      </c>
      <c r="P4" s="18">
        <v>57.758000000000003</v>
      </c>
      <c r="Q4" s="18">
        <v>54.582999999999998</v>
      </c>
      <c r="R4" s="18">
        <v>11.8</v>
      </c>
      <c r="S4" s="18">
        <v>33.64</v>
      </c>
      <c r="T4" s="18">
        <v>22.967000000000002</v>
      </c>
      <c r="U4" s="18">
        <v>12.162999999999998</v>
      </c>
      <c r="V4" s="18">
        <v>20.880000000000003</v>
      </c>
      <c r="W4" s="18">
        <v>41.46</v>
      </c>
      <c r="X4" s="18">
        <v>21.450000000000003</v>
      </c>
      <c r="Y4" s="18">
        <v>41.593000000000004</v>
      </c>
      <c r="Z4" s="19"/>
      <c r="AA4" s="20">
        <f>SUM(B4:Z4)</f>
        <v>1192.4580000000003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84.19</v>
      </c>
      <c r="E7" s="28">
        <v>85</v>
      </c>
      <c r="F7" s="28">
        <v>82.5</v>
      </c>
      <c r="G7" s="28">
        <v>95</v>
      </c>
      <c r="H7" s="28">
        <v>109</v>
      </c>
      <c r="I7" s="28">
        <v>145.55000000000001</v>
      </c>
      <c r="J7" s="28">
        <v>118.1</v>
      </c>
      <c r="K7" s="28">
        <v>96</v>
      </c>
      <c r="L7" s="28">
        <v>89.19</v>
      </c>
      <c r="M7" s="28">
        <v>82.5</v>
      </c>
      <c r="N7" s="28">
        <v>83</v>
      </c>
      <c r="O7" s="28">
        <v>78.650000000000006</v>
      </c>
      <c r="P7" s="28">
        <v>86.08</v>
      </c>
      <c r="Q7" s="28">
        <v>87.5</v>
      </c>
      <c r="R7" s="28">
        <v>82.06</v>
      </c>
      <c r="S7" s="28">
        <v>91.37</v>
      </c>
      <c r="T7" s="28">
        <v>160.1</v>
      </c>
      <c r="U7" s="28">
        <v>217</v>
      </c>
      <c r="V7" s="28">
        <v>166</v>
      </c>
      <c r="W7" s="28">
        <v>122</v>
      </c>
      <c r="X7" s="28">
        <v>85</v>
      </c>
      <c r="Y7" s="28">
        <v>95.22</v>
      </c>
      <c r="Z7" s="29"/>
      <c r="AA7" s="30">
        <f>IF(SUM(B7:Z7)&lt;&gt;0,AVERAGEIF(B7:Z7,"&lt;&gt;"""),"")</f>
        <v>104.41708333333332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9.1</v>
      </c>
      <c r="K12" s="52"/>
      <c r="L12" s="52"/>
      <c r="M12" s="52"/>
      <c r="N12" s="52"/>
      <c r="O12" s="52"/>
      <c r="P12" s="52">
        <v>25.667000000000002</v>
      </c>
      <c r="Q12" s="52"/>
      <c r="R12" s="52"/>
      <c r="S12" s="52"/>
      <c r="T12" s="52"/>
      <c r="U12" s="52"/>
      <c r="V12" s="52">
        <v>2</v>
      </c>
      <c r="W12" s="52">
        <v>9</v>
      </c>
      <c r="X12" s="52"/>
      <c r="Y12" s="52">
        <v>36.880000000000003</v>
      </c>
      <c r="Z12" s="53"/>
      <c r="AA12" s="54">
        <f t="shared" si="0"/>
        <v>82.647000000000006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28.101999999999997</v>
      </c>
      <c r="C14" s="57">
        <v>35.558999999999997</v>
      </c>
      <c r="D14" s="57">
        <v>98.49</v>
      </c>
      <c r="E14" s="57">
        <v>133.93799999999999</v>
      </c>
      <c r="F14" s="57">
        <v>27.254999999999999</v>
      </c>
      <c r="G14" s="57">
        <v>3.6440000000000001</v>
      </c>
      <c r="H14" s="57">
        <v>4.4469999999999992</v>
      </c>
      <c r="I14" s="57">
        <v>1.42</v>
      </c>
      <c r="J14" s="57">
        <v>4.7300000000000004</v>
      </c>
      <c r="K14" s="57">
        <v>1.321</v>
      </c>
      <c r="L14" s="57">
        <v>0.81</v>
      </c>
      <c r="M14" s="57">
        <v>18.063000000000002</v>
      </c>
      <c r="N14" s="57">
        <v>14.169999999999998</v>
      </c>
      <c r="O14" s="57">
        <v>2.1720000000000002</v>
      </c>
      <c r="P14" s="57">
        <v>4.5910000000000002</v>
      </c>
      <c r="Q14" s="57">
        <v>3.1830000000000003</v>
      </c>
      <c r="R14" s="57"/>
      <c r="S14" s="57">
        <v>24.74</v>
      </c>
      <c r="T14" s="57">
        <v>12.355</v>
      </c>
      <c r="U14" s="57">
        <v>0.875</v>
      </c>
      <c r="V14" s="57">
        <v>14.18</v>
      </c>
      <c r="W14" s="57">
        <v>29.26</v>
      </c>
      <c r="X14" s="57">
        <v>21.450000000000003</v>
      </c>
      <c r="Y14" s="57">
        <v>0.13</v>
      </c>
      <c r="Z14" s="58"/>
      <c r="AA14" s="59">
        <f t="shared" si="0"/>
        <v>484.88500000000005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28.101999999999997</v>
      </c>
      <c r="C16" s="62">
        <f t="shared" ref="C16:Z16" si="1">IF(LEN(C$2)&gt;0,SUM(C10:C15),"")</f>
        <v>35.558999999999997</v>
      </c>
      <c r="D16" s="62">
        <f t="shared" si="1"/>
        <v>98.49</v>
      </c>
      <c r="E16" s="62">
        <f t="shared" si="1"/>
        <v>133.93799999999999</v>
      </c>
      <c r="F16" s="62">
        <f t="shared" si="1"/>
        <v>27.254999999999999</v>
      </c>
      <c r="G16" s="62">
        <f t="shared" si="1"/>
        <v>3.6440000000000001</v>
      </c>
      <c r="H16" s="62">
        <f t="shared" si="1"/>
        <v>4.4469999999999992</v>
      </c>
      <c r="I16" s="62">
        <f t="shared" si="1"/>
        <v>1.42</v>
      </c>
      <c r="J16" s="62">
        <f t="shared" si="1"/>
        <v>13.83</v>
      </c>
      <c r="K16" s="62">
        <f t="shared" si="1"/>
        <v>1.321</v>
      </c>
      <c r="L16" s="62">
        <f t="shared" si="1"/>
        <v>0.81</v>
      </c>
      <c r="M16" s="62">
        <f t="shared" si="1"/>
        <v>18.063000000000002</v>
      </c>
      <c r="N16" s="62">
        <f t="shared" si="1"/>
        <v>14.169999999999998</v>
      </c>
      <c r="O16" s="62">
        <f t="shared" si="1"/>
        <v>2.1720000000000002</v>
      </c>
      <c r="P16" s="62">
        <f t="shared" si="1"/>
        <v>30.258000000000003</v>
      </c>
      <c r="Q16" s="62">
        <f t="shared" si="1"/>
        <v>3.1830000000000003</v>
      </c>
      <c r="R16" s="62">
        <f t="shared" si="1"/>
        <v>0</v>
      </c>
      <c r="S16" s="62">
        <f t="shared" si="1"/>
        <v>24.74</v>
      </c>
      <c r="T16" s="62">
        <f t="shared" si="1"/>
        <v>12.355</v>
      </c>
      <c r="U16" s="62">
        <f t="shared" si="1"/>
        <v>0.875</v>
      </c>
      <c r="V16" s="62">
        <f t="shared" si="1"/>
        <v>16.18</v>
      </c>
      <c r="W16" s="62">
        <f t="shared" si="1"/>
        <v>38.260000000000005</v>
      </c>
      <c r="X16" s="62">
        <f t="shared" si="1"/>
        <v>21.450000000000003</v>
      </c>
      <c r="Y16" s="62">
        <f t="shared" si="1"/>
        <v>37.010000000000005</v>
      </c>
      <c r="Z16" s="63" t="str">
        <f t="shared" si="1"/>
        <v/>
      </c>
      <c r="AA16" s="64">
        <f>SUM(AA10:AA15)</f>
        <v>567.53200000000004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10.132999999999999</v>
      </c>
      <c r="C20" s="77">
        <v>9.9629999999999992</v>
      </c>
      <c r="D20" s="77">
        <v>18.196000000000002</v>
      </c>
      <c r="E20" s="77">
        <v>10.277000000000001</v>
      </c>
      <c r="F20" s="77">
        <v>10.154999999999999</v>
      </c>
      <c r="G20" s="77">
        <v>11.407999999999999</v>
      </c>
      <c r="H20" s="77">
        <v>13.385999999999999</v>
      </c>
      <c r="I20" s="77">
        <v>14.634</v>
      </c>
      <c r="J20" s="77">
        <v>14.983000000000001</v>
      </c>
      <c r="K20" s="77">
        <v>14.827</v>
      </c>
      <c r="L20" s="77">
        <v>14.788</v>
      </c>
      <c r="M20" s="77">
        <v>14.851000000000001</v>
      </c>
      <c r="N20" s="77"/>
      <c r="O20" s="77"/>
      <c r="P20" s="77"/>
      <c r="Q20" s="77"/>
      <c r="R20" s="77"/>
      <c r="S20" s="77"/>
      <c r="T20" s="77">
        <v>4.7809999999999997</v>
      </c>
      <c r="U20" s="77">
        <v>3.6059999999999999</v>
      </c>
      <c r="V20" s="77"/>
      <c r="W20" s="77"/>
      <c r="X20" s="77"/>
      <c r="Y20" s="77"/>
      <c r="Z20" s="78"/>
      <c r="AA20" s="79">
        <f t="shared" si="2"/>
        <v>165.988</v>
      </c>
    </row>
    <row r="21" spans="1:27" ht="25.15" customHeight="1" x14ac:dyDescent="0.2">
      <c r="A21" s="75" t="s">
        <v>16</v>
      </c>
      <c r="B21" s="80"/>
      <c r="C21" s="81"/>
      <c r="D21" s="81">
        <v>47.086999999999996</v>
      </c>
      <c r="E21" s="81">
        <v>2.7549999999999999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5.8309999999999995</v>
      </c>
      <c r="U21" s="81">
        <v>7.6820000000000004</v>
      </c>
      <c r="V21" s="81"/>
      <c r="W21" s="81"/>
      <c r="X21" s="81"/>
      <c r="Y21" s="81">
        <v>4.5830000000000002</v>
      </c>
      <c r="Z21" s="78"/>
      <c r="AA21" s="79">
        <f t="shared" si="2"/>
        <v>67.938000000000002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10.132999999999999</v>
      </c>
      <c r="C25" s="88">
        <f t="shared" ref="C25:Z25" si="3">IF(LEN(C$2)&gt;0,SUM(C19:C24),"")</f>
        <v>9.9629999999999992</v>
      </c>
      <c r="D25" s="88">
        <f t="shared" si="3"/>
        <v>65.283000000000001</v>
      </c>
      <c r="E25" s="88">
        <f t="shared" si="3"/>
        <v>13.032</v>
      </c>
      <c r="F25" s="88">
        <f t="shared" si="3"/>
        <v>10.154999999999999</v>
      </c>
      <c r="G25" s="88">
        <f t="shared" si="3"/>
        <v>11.407999999999999</v>
      </c>
      <c r="H25" s="88">
        <f t="shared" si="3"/>
        <v>13.385999999999999</v>
      </c>
      <c r="I25" s="88">
        <f t="shared" si="3"/>
        <v>14.634</v>
      </c>
      <c r="J25" s="88">
        <f t="shared" si="3"/>
        <v>14.983000000000001</v>
      </c>
      <c r="K25" s="88">
        <f t="shared" si="3"/>
        <v>14.827</v>
      </c>
      <c r="L25" s="88">
        <f t="shared" si="3"/>
        <v>14.788</v>
      </c>
      <c r="M25" s="88">
        <f t="shared" si="3"/>
        <v>14.851000000000001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10.611999999999998</v>
      </c>
      <c r="U25" s="88">
        <f t="shared" si="3"/>
        <v>11.288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4.5830000000000002</v>
      </c>
      <c r="Z25" s="89" t="str">
        <f t="shared" si="3"/>
        <v/>
      </c>
      <c r="AA25" s="90">
        <f>SUM(AA19:AA24)</f>
        <v>233.92599999999999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38.234999999999999</v>
      </c>
      <c r="C29" s="77">
        <v>45.521999999999998</v>
      </c>
      <c r="D29" s="77">
        <v>163.773</v>
      </c>
      <c r="E29" s="77">
        <v>146.97</v>
      </c>
      <c r="F29" s="77">
        <v>37.409999999999997</v>
      </c>
      <c r="G29" s="77">
        <v>15.052</v>
      </c>
      <c r="H29" s="77">
        <v>17.832999999999998</v>
      </c>
      <c r="I29" s="77">
        <v>16.053999999999998</v>
      </c>
      <c r="J29" s="77">
        <v>28.812999999999999</v>
      </c>
      <c r="K29" s="77">
        <v>16.148</v>
      </c>
      <c r="L29" s="77">
        <v>15.598000000000001</v>
      </c>
      <c r="M29" s="77">
        <v>32.914000000000001</v>
      </c>
      <c r="N29" s="77">
        <v>14.17</v>
      </c>
      <c r="O29" s="77">
        <v>2.1720000000000002</v>
      </c>
      <c r="P29" s="77">
        <v>30.257999999999999</v>
      </c>
      <c r="Q29" s="77">
        <v>3.1829999999999998</v>
      </c>
      <c r="R29" s="77"/>
      <c r="S29" s="77">
        <v>24.74</v>
      </c>
      <c r="T29" s="77">
        <v>22.966999999999999</v>
      </c>
      <c r="U29" s="77">
        <v>12.163</v>
      </c>
      <c r="V29" s="77">
        <v>16.18</v>
      </c>
      <c r="W29" s="77">
        <v>38.26</v>
      </c>
      <c r="X29" s="77">
        <v>21.45</v>
      </c>
      <c r="Y29" s="77">
        <v>41.593000000000004</v>
      </c>
      <c r="Z29" s="78"/>
      <c r="AA29" s="79">
        <f>SUM(B29:Z29)</f>
        <v>801.45799999999986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38.234999999999999</v>
      </c>
      <c r="C31" s="62">
        <f t="shared" ref="C31:Z31" si="4">IF(LEN(C$2)&gt;0,SUM(C28:C30),"")</f>
        <v>45.521999999999998</v>
      </c>
      <c r="D31" s="62">
        <f t="shared" si="4"/>
        <v>163.773</v>
      </c>
      <c r="E31" s="62">
        <f t="shared" si="4"/>
        <v>146.97</v>
      </c>
      <c r="F31" s="62">
        <f t="shared" si="4"/>
        <v>37.409999999999997</v>
      </c>
      <c r="G31" s="62">
        <f t="shared" si="4"/>
        <v>15.052</v>
      </c>
      <c r="H31" s="62">
        <f t="shared" si="4"/>
        <v>17.832999999999998</v>
      </c>
      <c r="I31" s="62">
        <f t="shared" si="4"/>
        <v>16.053999999999998</v>
      </c>
      <c r="J31" s="62">
        <f t="shared" si="4"/>
        <v>28.812999999999999</v>
      </c>
      <c r="K31" s="62">
        <f t="shared" si="4"/>
        <v>16.148</v>
      </c>
      <c r="L31" s="62">
        <f t="shared" si="4"/>
        <v>15.598000000000001</v>
      </c>
      <c r="M31" s="62">
        <f t="shared" si="4"/>
        <v>32.914000000000001</v>
      </c>
      <c r="N31" s="62">
        <f t="shared" si="4"/>
        <v>14.17</v>
      </c>
      <c r="O31" s="62">
        <f t="shared" si="4"/>
        <v>2.1720000000000002</v>
      </c>
      <c r="P31" s="62">
        <f t="shared" si="4"/>
        <v>30.257999999999999</v>
      </c>
      <c r="Q31" s="62">
        <f t="shared" si="4"/>
        <v>3.1829999999999998</v>
      </c>
      <c r="R31" s="62">
        <f t="shared" si="4"/>
        <v>0</v>
      </c>
      <c r="S31" s="62">
        <f t="shared" si="4"/>
        <v>24.74</v>
      </c>
      <c r="T31" s="62">
        <f t="shared" si="4"/>
        <v>22.966999999999999</v>
      </c>
      <c r="U31" s="62">
        <f t="shared" si="4"/>
        <v>12.163</v>
      </c>
      <c r="V31" s="62">
        <f t="shared" si="4"/>
        <v>16.18</v>
      </c>
      <c r="W31" s="62">
        <f t="shared" si="4"/>
        <v>38.26</v>
      </c>
      <c r="X31" s="62">
        <f t="shared" si="4"/>
        <v>21.45</v>
      </c>
      <c r="Y31" s="62">
        <f t="shared" si="4"/>
        <v>41.593000000000004</v>
      </c>
      <c r="Z31" s="63" t="str">
        <f t="shared" si="4"/>
        <v/>
      </c>
      <c r="AA31" s="64">
        <f>SUM(AA28:AA30)</f>
        <v>801.45799999999986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>
        <v>9.5</v>
      </c>
      <c r="H38" s="99">
        <v>29.8</v>
      </c>
      <c r="I38" s="99">
        <v>23.1</v>
      </c>
      <c r="J38" s="99">
        <v>38.5</v>
      </c>
      <c r="K38" s="99">
        <v>51.8</v>
      </c>
      <c r="L38" s="99">
        <v>7</v>
      </c>
      <c r="M38" s="99"/>
      <c r="N38" s="99">
        <v>54.1</v>
      </c>
      <c r="O38" s="99">
        <v>69.7</v>
      </c>
      <c r="P38" s="99">
        <v>27.5</v>
      </c>
      <c r="Q38" s="99">
        <v>51.4</v>
      </c>
      <c r="R38" s="99">
        <v>11.8</v>
      </c>
      <c r="S38" s="99">
        <v>8.9</v>
      </c>
      <c r="T38" s="99"/>
      <c r="U38" s="99"/>
      <c r="V38" s="99">
        <v>4.7</v>
      </c>
      <c r="W38" s="99">
        <v>3.2</v>
      </c>
      <c r="X38" s="99"/>
      <c r="Y38" s="99"/>
      <c r="Z38" s="100"/>
      <c r="AA38" s="79">
        <f t="shared" si="5"/>
        <v>390.99999999999994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9.5</v>
      </c>
      <c r="H39" s="88">
        <f t="shared" si="6"/>
        <v>29.8</v>
      </c>
      <c r="I39" s="88">
        <f t="shared" si="6"/>
        <v>23.1</v>
      </c>
      <c r="J39" s="88">
        <f t="shared" si="6"/>
        <v>38.5</v>
      </c>
      <c r="K39" s="88">
        <f t="shared" si="6"/>
        <v>51.8</v>
      </c>
      <c r="L39" s="88">
        <f t="shared" si="6"/>
        <v>7</v>
      </c>
      <c r="M39" s="88">
        <f t="shared" si="6"/>
        <v>0</v>
      </c>
      <c r="N39" s="88">
        <f t="shared" si="6"/>
        <v>54.1</v>
      </c>
      <c r="O39" s="88">
        <f t="shared" si="6"/>
        <v>69.7</v>
      </c>
      <c r="P39" s="88">
        <f t="shared" si="6"/>
        <v>27.5</v>
      </c>
      <c r="Q39" s="88">
        <f t="shared" si="6"/>
        <v>51.4</v>
      </c>
      <c r="R39" s="88">
        <f t="shared" si="6"/>
        <v>11.8</v>
      </c>
      <c r="S39" s="88">
        <f t="shared" si="6"/>
        <v>8.9</v>
      </c>
      <c r="T39" s="88">
        <f t="shared" si="6"/>
        <v>0</v>
      </c>
      <c r="U39" s="88">
        <f t="shared" si="6"/>
        <v>0</v>
      </c>
      <c r="V39" s="88">
        <f t="shared" si="6"/>
        <v>4.7</v>
      </c>
      <c r="W39" s="88">
        <f t="shared" si="6"/>
        <v>3.2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390.99999999999994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>
        <v>9.5</v>
      </c>
      <c r="H46" s="99">
        <v>29.8</v>
      </c>
      <c r="I46" s="99">
        <v>23.1</v>
      </c>
      <c r="J46" s="99">
        <v>38.5</v>
      </c>
      <c r="K46" s="99">
        <v>51.8</v>
      </c>
      <c r="L46" s="99">
        <v>7</v>
      </c>
      <c r="M46" s="99"/>
      <c r="N46" s="99">
        <v>54.1</v>
      </c>
      <c r="O46" s="99">
        <v>69.7</v>
      </c>
      <c r="P46" s="99">
        <v>27.5</v>
      </c>
      <c r="Q46" s="99">
        <v>51.4</v>
      </c>
      <c r="R46" s="99">
        <v>11.8</v>
      </c>
      <c r="S46" s="99">
        <v>8.9</v>
      </c>
      <c r="T46" s="99"/>
      <c r="U46" s="99"/>
      <c r="V46" s="99">
        <v>4.7</v>
      </c>
      <c r="W46" s="99">
        <v>3.2</v>
      </c>
      <c r="X46" s="99"/>
      <c r="Y46" s="99"/>
      <c r="Z46" s="100"/>
      <c r="AA46" s="79">
        <f t="shared" si="7"/>
        <v>390.99999999999994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9.5</v>
      </c>
      <c r="H48" s="88">
        <f t="shared" si="8"/>
        <v>29.8</v>
      </c>
      <c r="I48" s="88">
        <f t="shared" si="8"/>
        <v>23.1</v>
      </c>
      <c r="J48" s="88">
        <f t="shared" si="8"/>
        <v>38.5</v>
      </c>
      <c r="K48" s="88">
        <f t="shared" si="8"/>
        <v>51.8</v>
      </c>
      <c r="L48" s="88">
        <f t="shared" si="8"/>
        <v>7</v>
      </c>
      <c r="M48" s="88">
        <f t="shared" si="8"/>
        <v>0</v>
      </c>
      <c r="N48" s="88">
        <f t="shared" si="8"/>
        <v>54.1</v>
      </c>
      <c r="O48" s="88">
        <f t="shared" si="8"/>
        <v>69.7</v>
      </c>
      <c r="P48" s="88">
        <f t="shared" si="8"/>
        <v>27.5</v>
      </c>
      <c r="Q48" s="88">
        <f t="shared" si="8"/>
        <v>51.4</v>
      </c>
      <c r="R48" s="88">
        <f t="shared" si="8"/>
        <v>11.8</v>
      </c>
      <c r="S48" s="88">
        <f t="shared" si="8"/>
        <v>8.9</v>
      </c>
      <c r="T48" s="88">
        <f t="shared" si="8"/>
        <v>0</v>
      </c>
      <c r="U48" s="88">
        <f t="shared" si="8"/>
        <v>0</v>
      </c>
      <c r="V48" s="88">
        <f t="shared" si="8"/>
        <v>4.7</v>
      </c>
      <c r="W48" s="88">
        <f t="shared" si="8"/>
        <v>3.2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390.99999999999994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38.234999999999999</v>
      </c>
      <c r="C51" s="88">
        <f t="shared" si="10"/>
        <v>45.521999999999998</v>
      </c>
      <c r="D51" s="88">
        <f t="shared" si="10"/>
        <v>163.773</v>
      </c>
      <c r="E51" s="88">
        <f t="shared" si="10"/>
        <v>146.97</v>
      </c>
      <c r="F51" s="88">
        <f t="shared" si="10"/>
        <v>37.409999999999997</v>
      </c>
      <c r="G51" s="88">
        <f t="shared" si="10"/>
        <v>24.552</v>
      </c>
      <c r="H51" s="88">
        <f t="shared" si="10"/>
        <v>47.632999999999996</v>
      </c>
      <c r="I51" s="88">
        <f t="shared" si="10"/>
        <v>39.154000000000003</v>
      </c>
      <c r="J51" s="88">
        <f t="shared" si="10"/>
        <v>67.313000000000002</v>
      </c>
      <c r="K51" s="88">
        <f t="shared" si="10"/>
        <v>67.947999999999993</v>
      </c>
      <c r="L51" s="88">
        <f t="shared" si="10"/>
        <v>22.597999999999999</v>
      </c>
      <c r="M51" s="88">
        <f t="shared" si="10"/>
        <v>32.914000000000001</v>
      </c>
      <c r="N51" s="88">
        <f t="shared" si="10"/>
        <v>68.27</v>
      </c>
      <c r="O51" s="88">
        <f t="shared" si="10"/>
        <v>71.872</v>
      </c>
      <c r="P51" s="88">
        <f t="shared" si="10"/>
        <v>57.758000000000003</v>
      </c>
      <c r="Q51" s="88">
        <f t="shared" si="10"/>
        <v>54.582999999999998</v>
      </c>
      <c r="R51" s="88">
        <f t="shared" si="10"/>
        <v>11.8</v>
      </c>
      <c r="S51" s="88">
        <f t="shared" si="10"/>
        <v>33.64</v>
      </c>
      <c r="T51" s="88">
        <f t="shared" si="10"/>
        <v>22.966999999999999</v>
      </c>
      <c r="U51" s="88">
        <f t="shared" si="10"/>
        <v>12.163</v>
      </c>
      <c r="V51" s="88">
        <f t="shared" si="10"/>
        <v>20.88</v>
      </c>
      <c r="W51" s="88">
        <f t="shared" si="10"/>
        <v>41.460000000000008</v>
      </c>
      <c r="X51" s="88">
        <f t="shared" si="10"/>
        <v>21.450000000000003</v>
      </c>
      <c r="Y51" s="88">
        <f t="shared" si="10"/>
        <v>41.593000000000004</v>
      </c>
      <c r="Z51" s="89" t="str">
        <f t="shared" si="10"/>
        <v/>
      </c>
      <c r="AA51" s="104">
        <f>SUM(B51:Z51)</f>
        <v>1192.4580000000003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38.235000000000007</v>
      </c>
      <c r="C4" s="18">
        <v>45.522000000000006</v>
      </c>
      <c r="D4" s="18">
        <v>163.77299999999997</v>
      </c>
      <c r="E4" s="18">
        <v>146.97000000000003</v>
      </c>
      <c r="F4" s="18">
        <v>37.409999999999997</v>
      </c>
      <c r="G4" s="18">
        <v>24.584000000000003</v>
      </c>
      <c r="H4" s="18">
        <v>47.638000000000005</v>
      </c>
      <c r="I4" s="18">
        <v>39.132000000000005</v>
      </c>
      <c r="J4" s="18">
        <v>67.287999999999997</v>
      </c>
      <c r="K4" s="18">
        <v>67.987000000000009</v>
      </c>
      <c r="L4" s="18">
        <v>22.552</v>
      </c>
      <c r="M4" s="18">
        <v>32.89</v>
      </c>
      <c r="N4" s="18">
        <v>68.266000000000005</v>
      </c>
      <c r="O4" s="18">
        <v>71.865000000000009</v>
      </c>
      <c r="P4" s="18">
        <v>57.794000000000004</v>
      </c>
      <c r="Q4" s="18">
        <v>54.537999999999997</v>
      </c>
      <c r="R4" s="18">
        <v>11.783000000000001</v>
      </c>
      <c r="S4" s="18">
        <v>33.634</v>
      </c>
      <c r="T4" s="18">
        <v>22.977999999999998</v>
      </c>
      <c r="U4" s="18">
        <v>12.173999999999999</v>
      </c>
      <c r="V4" s="18">
        <v>20.862000000000002</v>
      </c>
      <c r="W4" s="18">
        <v>41.455000000000005</v>
      </c>
      <c r="X4" s="18">
        <v>21.45</v>
      </c>
      <c r="Y4" s="18">
        <v>41.592999999999996</v>
      </c>
      <c r="Z4" s="19"/>
      <c r="AA4" s="20">
        <f>SUM(B4:Z4)</f>
        <v>1192.373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82.5</v>
      </c>
      <c r="C7" s="28">
        <v>82.5</v>
      </c>
      <c r="D7" s="28">
        <v>84.19</v>
      </c>
      <c r="E7" s="28">
        <v>85</v>
      </c>
      <c r="F7" s="28">
        <v>82.5</v>
      </c>
      <c r="G7" s="28">
        <v>95</v>
      </c>
      <c r="H7" s="28">
        <v>109</v>
      </c>
      <c r="I7" s="28">
        <v>145.55000000000001</v>
      </c>
      <c r="J7" s="28">
        <v>118.1</v>
      </c>
      <c r="K7" s="28">
        <v>96</v>
      </c>
      <c r="L7" s="28">
        <v>89.19</v>
      </c>
      <c r="M7" s="28">
        <v>82.5</v>
      </c>
      <c r="N7" s="28">
        <v>83</v>
      </c>
      <c r="O7" s="28">
        <v>78.650000000000006</v>
      </c>
      <c r="P7" s="28">
        <v>86.08</v>
      </c>
      <c r="Q7" s="28">
        <v>87.5</v>
      </c>
      <c r="R7" s="28">
        <v>82.06</v>
      </c>
      <c r="S7" s="28">
        <v>91.37</v>
      </c>
      <c r="T7" s="28">
        <v>160.1</v>
      </c>
      <c r="U7" s="28">
        <v>217</v>
      </c>
      <c r="V7" s="28">
        <v>166</v>
      </c>
      <c r="W7" s="28">
        <v>122</v>
      </c>
      <c r="X7" s="28">
        <v>85</v>
      </c>
      <c r="Y7" s="28">
        <v>95.22</v>
      </c>
      <c r="Z7" s="29"/>
      <c r="AA7" s="30">
        <f>IF(SUM(B7:Z7)&lt;&gt;0,AVERAGEIF(B7:Z7,"&lt;&gt;"""),"")</f>
        <v>104.41708333333332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2.133</v>
      </c>
      <c r="C14" s="57">
        <v>1.9100000000000001</v>
      </c>
      <c r="D14" s="57">
        <v>129.96899999999999</v>
      </c>
      <c r="E14" s="57">
        <v>112.5</v>
      </c>
      <c r="F14" s="57">
        <v>17.479000000000003</v>
      </c>
      <c r="G14" s="57"/>
      <c r="H14" s="57"/>
      <c r="I14" s="57"/>
      <c r="J14" s="57"/>
      <c r="K14" s="57"/>
      <c r="L14" s="57"/>
      <c r="M14" s="57">
        <v>7.8209999999999997</v>
      </c>
      <c r="N14" s="57">
        <v>2.8860000000000001</v>
      </c>
      <c r="O14" s="57">
        <v>4.375</v>
      </c>
      <c r="P14" s="57">
        <v>8.34</v>
      </c>
      <c r="Q14" s="57">
        <v>4.5629999999999997</v>
      </c>
      <c r="R14" s="57">
        <v>7.0210000000000008</v>
      </c>
      <c r="S14" s="57"/>
      <c r="T14" s="57"/>
      <c r="U14" s="57"/>
      <c r="V14" s="57"/>
      <c r="W14" s="57"/>
      <c r="X14" s="57">
        <v>7.6710000000000012</v>
      </c>
      <c r="Y14" s="57"/>
      <c r="Z14" s="58"/>
      <c r="AA14" s="59">
        <f t="shared" si="0"/>
        <v>306.66800000000001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2.133</v>
      </c>
      <c r="C16" s="62">
        <f t="shared" ref="C16:Z16" si="1">IF(LEN(C$2)&gt;0,SUM(C10:C15),"")</f>
        <v>1.9100000000000001</v>
      </c>
      <c r="D16" s="62">
        <f t="shared" si="1"/>
        <v>129.96899999999999</v>
      </c>
      <c r="E16" s="62">
        <f t="shared" si="1"/>
        <v>112.5</v>
      </c>
      <c r="F16" s="62">
        <f t="shared" si="1"/>
        <v>17.479000000000003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7.8209999999999997</v>
      </c>
      <c r="N16" s="62">
        <f t="shared" si="1"/>
        <v>2.8860000000000001</v>
      </c>
      <c r="O16" s="62">
        <f t="shared" si="1"/>
        <v>4.375</v>
      </c>
      <c r="P16" s="62">
        <f t="shared" si="1"/>
        <v>8.34</v>
      </c>
      <c r="Q16" s="62">
        <f t="shared" si="1"/>
        <v>4.5629999999999997</v>
      </c>
      <c r="R16" s="62">
        <f t="shared" si="1"/>
        <v>7.0210000000000008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7.6710000000000012</v>
      </c>
      <c r="Y16" s="62">
        <f t="shared" si="1"/>
        <v>0</v>
      </c>
      <c r="Z16" s="63" t="str">
        <f t="shared" si="1"/>
        <v/>
      </c>
      <c r="AA16" s="64">
        <f>SUM(AA10:AA15)</f>
        <v>306.66800000000001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4.9000000000000002E-2</v>
      </c>
      <c r="C20" s="77">
        <v>5.2460000000000004</v>
      </c>
      <c r="D20" s="77">
        <v>4.4999999999999998E-2</v>
      </c>
      <c r="E20" s="77">
        <v>4.3999999999999997E-2</v>
      </c>
      <c r="F20" s="77">
        <v>4.5999999999999999E-2</v>
      </c>
      <c r="G20" s="77">
        <v>0.06</v>
      </c>
      <c r="H20" s="77">
        <v>4.0709999999999997</v>
      </c>
      <c r="I20" s="77">
        <v>8.5999999999999993E-2</v>
      </c>
      <c r="J20" s="77">
        <v>6.8410000000000002</v>
      </c>
      <c r="K20" s="77">
        <v>7.0790000000000006</v>
      </c>
      <c r="L20" s="77">
        <v>9.6000000000000002E-2</v>
      </c>
      <c r="M20" s="77">
        <v>0.1</v>
      </c>
      <c r="N20" s="77">
        <v>6.1989999999999998</v>
      </c>
      <c r="O20" s="77">
        <v>2.7950000000000004</v>
      </c>
      <c r="P20" s="77">
        <v>14.346</v>
      </c>
      <c r="Q20" s="77">
        <v>6.6589999999999998</v>
      </c>
      <c r="R20" s="77">
        <v>7.9000000000000001E-2</v>
      </c>
      <c r="S20" s="77">
        <v>7.6999999999999999E-2</v>
      </c>
      <c r="T20" s="77">
        <v>7.4999999999999997E-2</v>
      </c>
      <c r="U20" s="77">
        <v>7.3999999999999996E-2</v>
      </c>
      <c r="V20" s="77">
        <v>6.8000000000000005E-2</v>
      </c>
      <c r="W20" s="77">
        <v>2.0619999999999998</v>
      </c>
      <c r="X20" s="77">
        <v>5.5E-2</v>
      </c>
      <c r="Y20" s="77">
        <v>14.688000000000001</v>
      </c>
      <c r="Z20" s="78"/>
      <c r="AA20" s="79">
        <f t="shared" si="2"/>
        <v>70.94</v>
      </c>
    </row>
    <row r="21" spans="1:27" ht="25.15" customHeight="1" x14ac:dyDescent="0.2">
      <c r="A21" s="75" t="s">
        <v>16</v>
      </c>
      <c r="B21" s="80">
        <v>36.053000000000004</v>
      </c>
      <c r="C21" s="81">
        <v>38.366</v>
      </c>
      <c r="D21" s="81">
        <v>33.759</v>
      </c>
      <c r="E21" s="81">
        <v>34.426000000000002</v>
      </c>
      <c r="F21" s="81">
        <v>19.884999999999998</v>
      </c>
      <c r="G21" s="81">
        <v>24.524000000000001</v>
      </c>
      <c r="H21" s="81">
        <v>43.567</v>
      </c>
      <c r="I21" s="81">
        <v>39.046000000000006</v>
      </c>
      <c r="J21" s="81">
        <v>60.447000000000003</v>
      </c>
      <c r="K21" s="81">
        <v>60.908000000000001</v>
      </c>
      <c r="L21" s="81">
        <v>22.456</v>
      </c>
      <c r="M21" s="81">
        <v>20.168999999999997</v>
      </c>
      <c r="N21" s="81">
        <v>59.181000000000004</v>
      </c>
      <c r="O21" s="81">
        <v>64.694999999999993</v>
      </c>
      <c r="P21" s="81">
        <v>35.108000000000004</v>
      </c>
      <c r="Q21" s="81">
        <v>43.316000000000003</v>
      </c>
      <c r="R21" s="81">
        <v>4.6829999999999998</v>
      </c>
      <c r="S21" s="81">
        <v>33.557000000000002</v>
      </c>
      <c r="T21" s="81">
        <v>8.1029999999999998</v>
      </c>
      <c r="U21" s="81">
        <v>8.1999999999999993</v>
      </c>
      <c r="V21" s="81">
        <v>20.794</v>
      </c>
      <c r="W21" s="81">
        <v>39.393000000000001</v>
      </c>
      <c r="X21" s="81">
        <v>13.724</v>
      </c>
      <c r="Y21" s="81">
        <v>26.905000000000001</v>
      </c>
      <c r="Z21" s="78"/>
      <c r="AA21" s="79">
        <f t="shared" si="2"/>
        <v>791.26499999999999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36.102000000000004</v>
      </c>
      <c r="C25" s="88">
        <f t="shared" si="3"/>
        <v>43.612000000000002</v>
      </c>
      <c r="D25" s="88">
        <f t="shared" si="3"/>
        <v>33.804000000000002</v>
      </c>
      <c r="E25" s="88">
        <f t="shared" si="3"/>
        <v>34.47</v>
      </c>
      <c r="F25" s="88">
        <f t="shared" si="3"/>
        <v>19.930999999999997</v>
      </c>
      <c r="G25" s="88">
        <f t="shared" si="3"/>
        <v>24.584</v>
      </c>
      <c r="H25" s="88">
        <f t="shared" si="3"/>
        <v>47.637999999999998</v>
      </c>
      <c r="I25" s="88">
        <f t="shared" si="3"/>
        <v>39.132000000000005</v>
      </c>
      <c r="J25" s="88">
        <f t="shared" si="3"/>
        <v>67.287999999999997</v>
      </c>
      <c r="K25" s="88">
        <f t="shared" si="3"/>
        <v>67.986999999999995</v>
      </c>
      <c r="L25" s="88">
        <f t="shared" si="3"/>
        <v>22.552</v>
      </c>
      <c r="M25" s="88">
        <f t="shared" si="3"/>
        <v>20.268999999999998</v>
      </c>
      <c r="N25" s="88">
        <f t="shared" si="3"/>
        <v>65.38000000000001</v>
      </c>
      <c r="O25" s="88">
        <f t="shared" si="3"/>
        <v>67.489999999999995</v>
      </c>
      <c r="P25" s="88">
        <f t="shared" si="3"/>
        <v>49.454000000000008</v>
      </c>
      <c r="Q25" s="88">
        <f t="shared" si="3"/>
        <v>49.975000000000001</v>
      </c>
      <c r="R25" s="88">
        <f t="shared" si="3"/>
        <v>4.7619999999999996</v>
      </c>
      <c r="S25" s="88">
        <f t="shared" si="3"/>
        <v>33.634</v>
      </c>
      <c r="T25" s="88">
        <f t="shared" si="3"/>
        <v>8.177999999999999</v>
      </c>
      <c r="U25" s="88">
        <f t="shared" si="3"/>
        <v>8.2739999999999991</v>
      </c>
      <c r="V25" s="88">
        <f t="shared" si="3"/>
        <v>20.862000000000002</v>
      </c>
      <c r="W25" s="88">
        <f t="shared" si="3"/>
        <v>41.454999999999998</v>
      </c>
      <c r="X25" s="88">
        <f t="shared" si="3"/>
        <v>13.779</v>
      </c>
      <c r="Y25" s="88">
        <f t="shared" si="3"/>
        <v>41.593000000000004</v>
      </c>
      <c r="Z25" s="89">
        <f t="shared" si="3"/>
        <v>0</v>
      </c>
      <c r="AA25" s="90">
        <f t="shared" si="3"/>
        <v>862.20499999999993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38.234999999999999</v>
      </c>
      <c r="C29" s="77">
        <v>45.521999999999998</v>
      </c>
      <c r="D29" s="77">
        <v>163.773</v>
      </c>
      <c r="E29" s="77">
        <v>146.97</v>
      </c>
      <c r="F29" s="77">
        <v>37.409999999999997</v>
      </c>
      <c r="G29" s="77">
        <v>24.584</v>
      </c>
      <c r="H29" s="77">
        <v>47.637999999999998</v>
      </c>
      <c r="I29" s="77">
        <v>39.131999999999998</v>
      </c>
      <c r="J29" s="77">
        <v>67.287999999999997</v>
      </c>
      <c r="K29" s="77">
        <v>67.986999999999995</v>
      </c>
      <c r="L29" s="77">
        <v>22.552</v>
      </c>
      <c r="M29" s="77">
        <v>28.09</v>
      </c>
      <c r="N29" s="77">
        <v>68.266000000000005</v>
      </c>
      <c r="O29" s="77">
        <v>71.864999999999995</v>
      </c>
      <c r="P29" s="77">
        <v>57.793999999999997</v>
      </c>
      <c r="Q29" s="77">
        <v>54.537999999999997</v>
      </c>
      <c r="R29" s="77">
        <v>11.782999999999999</v>
      </c>
      <c r="S29" s="77">
        <v>33.634</v>
      </c>
      <c r="T29" s="77">
        <v>8.1780000000000008</v>
      </c>
      <c r="U29" s="77">
        <v>8.2739999999999991</v>
      </c>
      <c r="V29" s="77">
        <v>20.861999999999998</v>
      </c>
      <c r="W29" s="77">
        <v>41.454999999999998</v>
      </c>
      <c r="X29" s="77">
        <v>21.45</v>
      </c>
      <c r="Y29" s="77">
        <v>41.593000000000004</v>
      </c>
      <c r="Z29" s="78"/>
      <c r="AA29" s="79">
        <f>SUM(B29:Z29)</f>
        <v>1168.873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38.234999999999999</v>
      </c>
      <c r="C31" s="62">
        <f t="shared" si="4"/>
        <v>45.521999999999998</v>
      </c>
      <c r="D31" s="62">
        <f t="shared" si="4"/>
        <v>163.773</v>
      </c>
      <c r="E31" s="62">
        <f t="shared" si="4"/>
        <v>146.97</v>
      </c>
      <c r="F31" s="62">
        <f t="shared" si="4"/>
        <v>37.409999999999997</v>
      </c>
      <c r="G31" s="62">
        <f t="shared" si="4"/>
        <v>24.584</v>
      </c>
      <c r="H31" s="62">
        <f t="shared" si="4"/>
        <v>47.637999999999998</v>
      </c>
      <c r="I31" s="62">
        <f t="shared" si="4"/>
        <v>39.131999999999998</v>
      </c>
      <c r="J31" s="62">
        <f t="shared" si="4"/>
        <v>67.287999999999997</v>
      </c>
      <c r="K31" s="62">
        <f t="shared" si="4"/>
        <v>67.986999999999995</v>
      </c>
      <c r="L31" s="62">
        <f t="shared" si="4"/>
        <v>22.552</v>
      </c>
      <c r="M31" s="62">
        <f t="shared" si="4"/>
        <v>28.09</v>
      </c>
      <c r="N31" s="62">
        <f t="shared" si="4"/>
        <v>68.266000000000005</v>
      </c>
      <c r="O31" s="62">
        <f t="shared" si="4"/>
        <v>71.864999999999995</v>
      </c>
      <c r="P31" s="62">
        <f t="shared" si="4"/>
        <v>57.793999999999997</v>
      </c>
      <c r="Q31" s="62">
        <f t="shared" si="4"/>
        <v>54.537999999999997</v>
      </c>
      <c r="R31" s="62">
        <f t="shared" si="4"/>
        <v>11.782999999999999</v>
      </c>
      <c r="S31" s="62">
        <f t="shared" si="4"/>
        <v>33.634</v>
      </c>
      <c r="T31" s="62">
        <f t="shared" si="4"/>
        <v>8.1780000000000008</v>
      </c>
      <c r="U31" s="62">
        <f t="shared" si="4"/>
        <v>8.2739999999999991</v>
      </c>
      <c r="V31" s="62">
        <f t="shared" si="4"/>
        <v>20.861999999999998</v>
      </c>
      <c r="W31" s="62">
        <f t="shared" si="4"/>
        <v>41.454999999999998</v>
      </c>
      <c r="X31" s="62">
        <f t="shared" si="4"/>
        <v>21.45</v>
      </c>
      <c r="Y31" s="62">
        <f t="shared" si="4"/>
        <v>41.593000000000004</v>
      </c>
      <c r="Z31" s="63">
        <f t="shared" si="4"/>
        <v>0</v>
      </c>
      <c r="AA31" s="64">
        <f t="shared" si="4"/>
        <v>1168.873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4.8</v>
      </c>
      <c r="N38" s="99"/>
      <c r="O38" s="99"/>
      <c r="P38" s="99"/>
      <c r="Q38" s="99"/>
      <c r="R38" s="99"/>
      <c r="S38" s="99"/>
      <c r="T38" s="99">
        <v>14.8</v>
      </c>
      <c r="U38" s="99">
        <v>3.9</v>
      </c>
      <c r="V38" s="99"/>
      <c r="W38" s="99"/>
      <c r="X38" s="99"/>
      <c r="Y38" s="99"/>
      <c r="Z38" s="100"/>
      <c r="AA38" s="79">
        <f t="shared" si="5"/>
        <v>23.5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4.8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14.8</v>
      </c>
      <c r="U39" s="88">
        <f t="shared" si="6"/>
        <v>3.9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4.8</v>
      </c>
      <c r="N46" s="99"/>
      <c r="O46" s="99"/>
      <c r="P46" s="99"/>
      <c r="Q46" s="99"/>
      <c r="R46" s="99"/>
      <c r="S46" s="99"/>
      <c r="T46" s="99">
        <v>14.8</v>
      </c>
      <c r="U46" s="99">
        <v>3.9</v>
      </c>
      <c r="V46" s="99"/>
      <c r="W46" s="99"/>
      <c r="X46" s="99"/>
      <c r="Y46" s="99"/>
      <c r="Z46" s="100"/>
      <c r="AA46" s="79">
        <f t="shared" si="7"/>
        <v>23.5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4.8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14.8</v>
      </c>
      <c r="U48" s="88">
        <f t="shared" si="8"/>
        <v>3.9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38.235000000000007</v>
      </c>
      <c r="C51" s="88">
        <f t="shared" si="10"/>
        <v>45.522000000000006</v>
      </c>
      <c r="D51" s="88">
        <f t="shared" si="10"/>
        <v>163.773</v>
      </c>
      <c r="E51" s="88">
        <f t="shared" si="10"/>
        <v>146.97</v>
      </c>
      <c r="F51" s="88">
        <f t="shared" si="10"/>
        <v>37.409999999999997</v>
      </c>
      <c r="G51" s="88">
        <f t="shared" si="10"/>
        <v>24.584</v>
      </c>
      <c r="H51" s="88">
        <f t="shared" si="10"/>
        <v>47.637999999999998</v>
      </c>
      <c r="I51" s="88">
        <f t="shared" si="10"/>
        <v>39.132000000000005</v>
      </c>
      <c r="J51" s="88">
        <f t="shared" si="10"/>
        <v>67.287999999999997</v>
      </c>
      <c r="K51" s="88">
        <f t="shared" si="10"/>
        <v>67.986999999999995</v>
      </c>
      <c r="L51" s="88">
        <f t="shared" si="10"/>
        <v>22.552</v>
      </c>
      <c r="M51" s="88">
        <f t="shared" si="10"/>
        <v>32.889999999999993</v>
      </c>
      <c r="N51" s="88">
        <f t="shared" si="10"/>
        <v>68.266000000000005</v>
      </c>
      <c r="O51" s="88">
        <f t="shared" si="10"/>
        <v>71.864999999999995</v>
      </c>
      <c r="P51" s="88">
        <f t="shared" si="10"/>
        <v>57.794000000000011</v>
      </c>
      <c r="Q51" s="88">
        <f t="shared" si="10"/>
        <v>54.538000000000004</v>
      </c>
      <c r="R51" s="88">
        <f t="shared" si="10"/>
        <v>11.783000000000001</v>
      </c>
      <c r="S51" s="88">
        <f t="shared" si="10"/>
        <v>33.634</v>
      </c>
      <c r="T51" s="88">
        <f t="shared" si="10"/>
        <v>22.978000000000002</v>
      </c>
      <c r="U51" s="88">
        <f t="shared" si="10"/>
        <v>12.173999999999999</v>
      </c>
      <c r="V51" s="88">
        <f t="shared" si="10"/>
        <v>20.862000000000002</v>
      </c>
      <c r="W51" s="88">
        <f t="shared" si="10"/>
        <v>41.454999999999998</v>
      </c>
      <c r="X51" s="88">
        <f t="shared" si="10"/>
        <v>21.450000000000003</v>
      </c>
      <c r="Y51" s="88">
        <f t="shared" si="10"/>
        <v>41.593000000000004</v>
      </c>
      <c r="Z51" s="89">
        <f t="shared" si="10"/>
        <v>0</v>
      </c>
      <c r="AA51" s="104">
        <f>SUM(B51:Z51)</f>
        <v>1192.373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>
        <v>-9.5</v>
      </c>
      <c r="H4" s="18">
        <v>-29.8</v>
      </c>
      <c r="I4" s="18">
        <v>-23.1</v>
      </c>
      <c r="J4" s="18">
        <v>-38.5</v>
      </c>
      <c r="K4" s="18">
        <v>-51.8</v>
      </c>
      <c r="L4" s="18">
        <v>-7</v>
      </c>
      <c r="M4" s="18">
        <v>4.8</v>
      </c>
      <c r="N4" s="18">
        <v>-54.1</v>
      </c>
      <c r="O4" s="18">
        <v>-69.7</v>
      </c>
      <c r="P4" s="18">
        <v>-27.5</v>
      </c>
      <c r="Q4" s="18">
        <v>-51.4</v>
      </c>
      <c r="R4" s="18">
        <v>-11.8</v>
      </c>
      <c r="S4" s="18">
        <v>-8.9</v>
      </c>
      <c r="T4" s="18">
        <v>14.8</v>
      </c>
      <c r="U4" s="18">
        <v>3.9</v>
      </c>
      <c r="V4" s="18">
        <v>-4.7</v>
      </c>
      <c r="W4" s="18">
        <v>-3.2</v>
      </c>
      <c r="X4" s="18"/>
      <c r="Y4" s="18"/>
      <c r="Z4" s="19"/>
      <c r="AA4" s="111">
        <f>SUM(B4:Z4)</f>
        <v>-367.49999999999994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82.5</v>
      </c>
      <c r="C7" s="117">
        <v>82.5</v>
      </c>
      <c r="D7" s="117">
        <v>84.19</v>
      </c>
      <c r="E7" s="117">
        <v>85</v>
      </c>
      <c r="F7" s="117">
        <v>82.5</v>
      </c>
      <c r="G7" s="117">
        <v>95</v>
      </c>
      <c r="H7" s="117">
        <v>109</v>
      </c>
      <c r="I7" s="117">
        <v>145.55000000000001</v>
      </c>
      <c r="J7" s="117">
        <v>118.1</v>
      </c>
      <c r="K7" s="117">
        <v>96</v>
      </c>
      <c r="L7" s="117">
        <v>89.19</v>
      </c>
      <c r="M7" s="117">
        <v>82.5</v>
      </c>
      <c r="N7" s="117">
        <v>83</v>
      </c>
      <c r="O7" s="117">
        <v>78.650000000000006</v>
      </c>
      <c r="P7" s="117">
        <v>86.08</v>
      </c>
      <c r="Q7" s="117">
        <v>87.5</v>
      </c>
      <c r="R7" s="117">
        <v>82.06</v>
      </c>
      <c r="S7" s="117">
        <v>91.37</v>
      </c>
      <c r="T7" s="117">
        <v>160.1</v>
      </c>
      <c r="U7" s="117">
        <v>217</v>
      </c>
      <c r="V7" s="117">
        <v>166</v>
      </c>
      <c r="W7" s="117">
        <v>122</v>
      </c>
      <c r="X7" s="117">
        <v>85</v>
      </c>
      <c r="Y7" s="117">
        <v>95.22</v>
      </c>
      <c r="Z7" s="118"/>
      <c r="AA7" s="119">
        <f>IF(SUM(B7:Z7)&lt;&gt;0,AVERAGEIF(B7:Z7,"&lt;&gt;"""),"")</f>
        <v>104.41708333333332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>
        <v>9.5</v>
      </c>
      <c r="H15" s="133">
        <v>29.8</v>
      </c>
      <c r="I15" s="133">
        <v>23.1</v>
      </c>
      <c r="J15" s="133">
        <v>38.5</v>
      </c>
      <c r="K15" s="133">
        <v>51.8</v>
      </c>
      <c r="L15" s="133">
        <v>7</v>
      </c>
      <c r="M15" s="133"/>
      <c r="N15" s="133">
        <v>54.1</v>
      </c>
      <c r="O15" s="133">
        <v>69.7</v>
      </c>
      <c r="P15" s="133">
        <v>27.5</v>
      </c>
      <c r="Q15" s="133">
        <v>51.4</v>
      </c>
      <c r="R15" s="133">
        <v>11.8</v>
      </c>
      <c r="S15" s="133">
        <v>8.9</v>
      </c>
      <c r="T15" s="133"/>
      <c r="U15" s="133"/>
      <c r="V15" s="133">
        <v>4.7</v>
      </c>
      <c r="W15" s="133">
        <v>3.2</v>
      </c>
      <c r="X15" s="133"/>
      <c r="Y15" s="133"/>
      <c r="Z15" s="131"/>
      <c r="AA15" s="132">
        <f t="shared" si="0"/>
        <v>390.99999999999994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9.5</v>
      </c>
      <c r="H16" s="135">
        <f t="shared" si="1"/>
        <v>29.8</v>
      </c>
      <c r="I16" s="135">
        <f t="shared" si="1"/>
        <v>23.1</v>
      </c>
      <c r="J16" s="135">
        <f t="shared" si="1"/>
        <v>38.5</v>
      </c>
      <c r="K16" s="135">
        <f t="shared" si="1"/>
        <v>51.8</v>
      </c>
      <c r="L16" s="135">
        <f t="shared" si="1"/>
        <v>7</v>
      </c>
      <c r="M16" s="135">
        <f t="shared" si="1"/>
        <v>0</v>
      </c>
      <c r="N16" s="135">
        <f t="shared" si="1"/>
        <v>54.1</v>
      </c>
      <c r="O16" s="135">
        <f t="shared" si="1"/>
        <v>69.7</v>
      </c>
      <c r="P16" s="135">
        <f t="shared" si="1"/>
        <v>27.5</v>
      </c>
      <c r="Q16" s="135">
        <f t="shared" si="1"/>
        <v>51.4</v>
      </c>
      <c r="R16" s="135">
        <f t="shared" si="1"/>
        <v>11.8</v>
      </c>
      <c r="S16" s="135">
        <f t="shared" si="1"/>
        <v>8.9</v>
      </c>
      <c r="T16" s="135">
        <f t="shared" si="1"/>
        <v>0</v>
      </c>
      <c r="U16" s="135">
        <f t="shared" si="1"/>
        <v>0</v>
      </c>
      <c r="V16" s="135">
        <f t="shared" si="1"/>
        <v>4.7</v>
      </c>
      <c r="W16" s="135">
        <f t="shared" si="1"/>
        <v>3.2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390.99999999999994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4.8</v>
      </c>
      <c r="N23" s="133"/>
      <c r="O23" s="133"/>
      <c r="P23" s="133"/>
      <c r="Q23" s="133"/>
      <c r="R23" s="133"/>
      <c r="S23" s="133"/>
      <c r="T23" s="133">
        <v>14.8</v>
      </c>
      <c r="U23" s="133">
        <v>3.9</v>
      </c>
      <c r="V23" s="133"/>
      <c r="W23" s="133"/>
      <c r="X23" s="133"/>
      <c r="Y23" s="133"/>
      <c r="Z23" s="131"/>
      <c r="AA23" s="132">
        <f t="shared" si="2"/>
        <v>23.5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4.8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14.8</v>
      </c>
      <c r="U24" s="135">
        <f t="shared" si="3"/>
        <v>3.9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2023-09-05T20:24:45Z</dcterms:created>
  <dcterms:modified xsi:type="dcterms:W3CDTF">2023-09-05T20:24:47Z</dcterms:modified>
</cp:coreProperties>
</file>