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<sst xmlns="http://schemas.openxmlformats.org/spreadsheetml/2006/main" count="117" uniqueCount="53">
  <si>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04/09/2023 23:18:25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</si>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</sst>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E6C-4A4F-A2D7-57A4935085A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E6C-4A4F-A2D7-57A4935085A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0.80100000000000005</c:v>
                </c:pt>
                <c:pt idx="8">
                  <c:v>9.2199999999999989</c:v>
                </c:pt>
                <c:pt idx="10">
                  <c:v>18.191000000000003</c:v>
                </c:pt>
                <c:pt idx="18">
                  <c:v>10.5</c:v>
                </c:pt>
                <c:pt idx="20">
                  <c:v>5.8380000000000001</c:v>
                </c:pt>
                <c:pt idx="2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6C-4A4F-A2D7-57A4935085A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49.4</c:v>
                </c:pt>
                <c:pt idx="9">
                  <c:v>21.5</c:v>
                </c:pt>
                <c:pt idx="10">
                  <c:v>30.5</c:v>
                </c:pt>
                <c:pt idx="11">
                  <c:v>75.5</c:v>
                </c:pt>
                <c:pt idx="12">
                  <c:v>101.3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20.8</c:v>
                </c:pt>
                <c:pt idx="17">
                  <c:v>12.7</c:v>
                </c:pt>
                <c:pt idx="18">
                  <c:v>0</c:v>
                </c:pt>
                <c:pt idx="19">
                  <c:v>12.9</c:v>
                </c:pt>
                <c:pt idx="20">
                  <c:v>12.6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6C-4A4F-A2D7-57A4935085A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45.215000000000003</c:v>
                </c:pt>
                <c:pt idx="1">
                  <c:v>103.131</c:v>
                </c:pt>
                <c:pt idx="2">
                  <c:v>154.00299999999999</c:v>
                </c:pt>
                <c:pt idx="3">
                  <c:v>80.22399999999999</c:v>
                </c:pt>
                <c:pt idx="4">
                  <c:v>82.822999999999993</c:v>
                </c:pt>
                <c:pt idx="5">
                  <c:v>21.81</c:v>
                </c:pt>
                <c:pt idx="6">
                  <c:v>34.674999999999997</c:v>
                </c:pt>
                <c:pt idx="7">
                  <c:v>5.665</c:v>
                </c:pt>
                <c:pt idx="8">
                  <c:v>9.1159999999999997</c:v>
                </c:pt>
                <c:pt idx="9">
                  <c:v>5.22</c:v>
                </c:pt>
                <c:pt idx="10">
                  <c:v>9.9600000000000009</c:v>
                </c:pt>
                <c:pt idx="12">
                  <c:v>83.57</c:v>
                </c:pt>
                <c:pt idx="13">
                  <c:v>104.261</c:v>
                </c:pt>
                <c:pt idx="14">
                  <c:v>81.61</c:v>
                </c:pt>
                <c:pt idx="15">
                  <c:v>52.542000000000002</c:v>
                </c:pt>
                <c:pt idx="16">
                  <c:v>8.0000000000000002E-3</c:v>
                </c:pt>
                <c:pt idx="17">
                  <c:v>7.0000000000000001E-3</c:v>
                </c:pt>
                <c:pt idx="18">
                  <c:v>29.545999999999999</c:v>
                </c:pt>
                <c:pt idx="19">
                  <c:v>39.926000000000002</c:v>
                </c:pt>
                <c:pt idx="20">
                  <c:v>51.058</c:v>
                </c:pt>
                <c:pt idx="21">
                  <c:v>49.182000000000002</c:v>
                </c:pt>
                <c:pt idx="22">
                  <c:v>13.329000000000001</c:v>
                </c:pt>
                <c:pt idx="23">
                  <c:v>22.091000000000001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6C-4A4F-A2D7-57A4935085A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E6C-4A4F-A2D7-57A4935085A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E6C-4A4F-A2D7-57A493508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62.54</c:v>
                </c:pt>
                <c:pt idx="1">
                  <c:v>120.092</c:v>
                </c:pt>
                <c:pt idx="2">
                  <c:v>174.61099999999999</c:v>
                </c:pt>
                <c:pt idx="3">
                  <c:v>111.27</c:v>
                </c:pt>
                <c:pt idx="4">
                  <c:v>119.705</c:v>
                </c:pt>
                <c:pt idx="5">
                  <c:v>44.80899999999999</c:v>
                </c:pt>
                <c:pt idx="6">
                  <c:v>55.271000000000001</c:v>
                </c:pt>
                <c:pt idx="7">
                  <c:v>28.643000000000004</c:v>
                </c:pt>
                <c:pt idx="8">
                  <c:v>90.89</c:v>
                </c:pt>
                <c:pt idx="9">
                  <c:v>50.16</c:v>
                </c:pt>
                <c:pt idx="10">
                  <c:v>80.738</c:v>
                </c:pt>
                <c:pt idx="11">
                  <c:v>101.60300000000001</c:v>
                </c:pt>
                <c:pt idx="12">
                  <c:v>184.86300000000003</c:v>
                </c:pt>
                <c:pt idx="13">
                  <c:v>104.261</c:v>
                </c:pt>
                <c:pt idx="14">
                  <c:v>82.478999999999985</c:v>
                </c:pt>
                <c:pt idx="15">
                  <c:v>52.542000000000009</c:v>
                </c:pt>
                <c:pt idx="16">
                  <c:v>20.841999999999999</c:v>
                </c:pt>
                <c:pt idx="17">
                  <c:v>15.809000000000001</c:v>
                </c:pt>
                <c:pt idx="18">
                  <c:v>56.046999999999997</c:v>
                </c:pt>
                <c:pt idx="19">
                  <c:v>55.090999999999994</c:v>
                </c:pt>
                <c:pt idx="20">
                  <c:v>69.451999999999998</c:v>
                </c:pt>
                <c:pt idx="21">
                  <c:v>51.132999999999996</c:v>
                </c:pt>
                <c:pt idx="22">
                  <c:v>13.329000000000001</c:v>
                </c:pt>
                <c:pt idx="23">
                  <c:v>22.091000000000001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E6C-4A4F-A2D7-57A493508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82.5</c:v>
                </c:pt>
                <c:pt idx="2">
                  <c:v>85.3</c:v>
                </c:pt>
                <c:pt idx="3">
                  <c:v>82.5</c:v>
                </c:pt>
                <c:pt idx="4">
                  <c:v>82.5</c:v>
                </c:pt>
                <c:pt idx="5">
                  <c:v>91</c:v>
                </c:pt>
                <c:pt idx="6">
                  <c:v>82.5</c:v>
                </c:pt>
                <c:pt idx="7">
                  <c:v>87.5</c:v>
                </c:pt>
                <c:pt idx="8">
                  <c:v>112.03</c:v>
                </c:pt>
                <c:pt idx="9">
                  <c:v>71.83</c:v>
                </c:pt>
                <c:pt idx="10">
                  <c:v>97.09</c:v>
                </c:pt>
                <c:pt idx="11">
                  <c:v>81.010000000000005</c:v>
                </c:pt>
                <c:pt idx="12">
                  <c:v>74.989999999999995</c:v>
                </c:pt>
                <c:pt idx="13">
                  <c:v>77.8</c:v>
                </c:pt>
                <c:pt idx="14">
                  <c:v>80.319999999999993</c:v>
                </c:pt>
                <c:pt idx="15">
                  <c:v>80.5</c:v>
                </c:pt>
                <c:pt idx="16">
                  <c:v>70.81</c:v>
                </c:pt>
                <c:pt idx="17">
                  <c:v>76.739999999999995</c:v>
                </c:pt>
                <c:pt idx="18">
                  <c:v>122.5</c:v>
                </c:pt>
                <c:pt idx="19">
                  <c:v>156</c:v>
                </c:pt>
                <c:pt idx="20">
                  <c:v>148.72999999999999</c:v>
                </c:pt>
                <c:pt idx="21">
                  <c:v>120</c:v>
                </c:pt>
                <c:pt idx="22">
                  <c:v>82.5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E6C-4A4F-A2D7-57A493508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62.54</v>
      </c>
      <c r="C4" s="18">
        <v>120.092</v>
      </c>
      <c r="D4" s="18">
        <v>174.57899999999995</v>
      </c>
      <c r="E4" s="18">
        <v>111.26999999999998</v>
      </c>
      <c r="F4" s="18">
        <v>119.705</v>
      </c>
      <c r="G4" s="18">
        <v>44.817999999999998</v>
      </c>
      <c r="H4" s="18">
        <v>55.271000000000001</v>
      </c>
      <c r="I4" s="18">
        <v>28.643000000000001</v>
      </c>
      <c r="J4" s="18">
        <v>90.896000000000015</v>
      </c>
      <c r="K4" s="18">
        <v>50.155999999999999</v>
      </c>
      <c r="L4" s="18">
        <v>80.733999999999995</v>
      </c>
      <c r="M4" s="18">
        <v>101.557</v>
      </c>
      <c r="N4" s="18">
        <v>184.87</v>
      </c>
      <c r="O4" s="18">
        <v>104.261</v>
      </c>
      <c r="P4" s="18">
        <v>82.478999999999999</v>
      </c>
      <c r="Q4" s="18">
        <v>52.542000000000002</v>
      </c>
      <c r="R4" s="18">
        <v>20.808</v>
      </c>
      <c r="S4" s="18">
        <v>15.803999999999998</v>
      </c>
      <c r="T4" s="18">
        <v>56.064999999999998</v>
      </c>
      <c r="U4" s="18">
        <v>55.058999999999997</v>
      </c>
      <c r="V4" s="18">
        <v>69.496000000000009</v>
      </c>
      <c r="W4" s="18">
        <v>51.182000000000002</v>
      </c>
      <c r="X4" s="18">
        <v>13.329000000000001</v>
      </c>
      <c r="Y4" s="18">
        <v>22.091000000000001</v>
      </c>
      <c r="Z4" s="19"/>
      <c r="AA4" s="20">
        <f>SUM(B4:Z4)</f>
        <v>1768.2469999999998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82.5</v>
      </c>
      <c r="C7" s="28">
        <v>82.5</v>
      </c>
      <c r="D7" s="28">
        <v>85.3</v>
      </c>
      <c r="E7" s="28">
        <v>82.5</v>
      </c>
      <c r="F7" s="28">
        <v>82.5</v>
      </c>
      <c r="G7" s="28">
        <v>91</v>
      </c>
      <c r="H7" s="28">
        <v>82.5</v>
      </c>
      <c r="I7" s="28">
        <v>87.5</v>
      </c>
      <c r="J7" s="28">
        <v>112.03</v>
      </c>
      <c r="K7" s="28">
        <v>71.83</v>
      </c>
      <c r="L7" s="28">
        <v>97.09</v>
      </c>
      <c r="M7" s="28">
        <v>81.010000000000005</v>
      </c>
      <c r="N7" s="28">
        <v>74.989999999999995</v>
      </c>
      <c r="O7" s="28">
        <v>77.8</v>
      </c>
      <c r="P7" s="28">
        <v>80.319999999999993</v>
      </c>
      <c r="Q7" s="28">
        <v>80.5</v>
      </c>
      <c r="R7" s="28">
        <v>70.81</v>
      </c>
      <c r="S7" s="28">
        <v>76.739999999999995</v>
      </c>
      <c r="T7" s="28">
        <v>122.5</v>
      </c>
      <c r="U7" s="28">
        <v>156</v>
      </c>
      <c r="V7" s="28">
        <v>148.72999999999999</v>
      </c>
      <c r="W7" s="28">
        <v>120</v>
      </c>
      <c r="X7" s="28">
        <v>82.5</v>
      </c>
      <c r="Y7" s="28">
        <v>82.5</v>
      </c>
      <c r="Z7" s="29"/>
      <c r="AA7" s="30">
        <f>IF(SUM(B7:Z7)&lt;&gt;0,AVERAGEIF(B7:Z7,"&lt;&gt;"""),"")</f>
        <v>92.152083333333323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>
        <v>0.80100000000000005</v>
      </c>
      <c r="H12" s="52"/>
      <c r="I12" s="52"/>
      <c r="J12" s="52">
        <v>9.2199999999999989</v>
      </c>
      <c r="K12" s="52"/>
      <c r="L12" s="52">
        <v>18.191000000000003</v>
      </c>
      <c r="M12" s="52"/>
      <c r="N12" s="52"/>
      <c r="O12" s="52"/>
      <c r="P12" s="52"/>
      <c r="Q12" s="52"/>
      <c r="R12" s="52"/>
      <c r="S12" s="52"/>
      <c r="T12" s="52">
        <v>10.5</v>
      </c>
      <c r="U12" s="52"/>
      <c r="V12" s="52">
        <v>5.8380000000000001</v>
      </c>
      <c r="W12" s="52">
        <v>2</v>
      </c>
      <c r="X12" s="52"/>
      <c r="Y12" s="52"/>
      <c r="Z12" s="53"/>
      <c r="AA12" s="54">
        <f t="shared" si="0"/>
        <v>46.550000000000004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45.215000000000003</v>
      </c>
      <c r="C14" s="57">
        <v>103.131</v>
      </c>
      <c r="D14" s="57">
        <v>154.00299999999999</v>
      </c>
      <c r="E14" s="57">
        <v>80.22399999999999</v>
      </c>
      <c r="F14" s="57">
        <v>82.822999999999993</v>
      </c>
      <c r="G14" s="57">
        <v>21.81</v>
      </c>
      <c r="H14" s="57">
        <v>34.674999999999997</v>
      </c>
      <c r="I14" s="57">
        <v>5.665</v>
      </c>
      <c r="J14" s="57">
        <v>9.1159999999999997</v>
      </c>
      <c r="K14" s="57">
        <v>5.22</v>
      </c>
      <c r="L14" s="57">
        <v>9.9600000000000009</v>
      </c>
      <c r="M14" s="57"/>
      <c r="N14" s="57">
        <v>83.57</v>
      </c>
      <c r="O14" s="57">
        <v>104.261</v>
      </c>
      <c r="P14" s="57">
        <v>81.61</v>
      </c>
      <c r="Q14" s="57">
        <v>52.542000000000002</v>
      </c>
      <c r="R14" s="57">
        <v>8.0000000000000002E-3</v>
      </c>
      <c r="S14" s="57">
        <v>7.0000000000000001E-3</v>
      </c>
      <c r="T14" s="57">
        <v>29.545999999999999</v>
      </c>
      <c r="U14" s="57">
        <v>39.926000000000002</v>
      </c>
      <c r="V14" s="57">
        <v>51.058</v>
      </c>
      <c r="W14" s="57">
        <v>49.182000000000002</v>
      </c>
      <c r="X14" s="57">
        <v>13.329000000000001</v>
      </c>
      <c r="Y14" s="57">
        <v>22.091000000000001</v>
      </c>
      <c r="Z14" s="58"/>
      <c r="AA14" s="59">
        <f t="shared" si="0"/>
        <v>1078.972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45.215000000000003</v>
      </c>
      <c r="C16" s="62">
        <f t="shared" ref="C16:Z16" si="1">IF(LEN(C$2)&gt;0,SUM(C10:C15),"")</f>
        <v>103.131</v>
      </c>
      <c r="D16" s="62">
        <f t="shared" si="1"/>
        <v>154.00299999999999</v>
      </c>
      <c r="E16" s="62">
        <f t="shared" si="1"/>
        <v>80.22399999999999</v>
      </c>
      <c r="F16" s="62">
        <f t="shared" si="1"/>
        <v>82.822999999999993</v>
      </c>
      <c r="G16" s="62">
        <f t="shared" si="1"/>
        <v>22.610999999999997</v>
      </c>
      <c r="H16" s="62">
        <f t="shared" si="1"/>
        <v>34.674999999999997</v>
      </c>
      <c r="I16" s="62">
        <f t="shared" si="1"/>
        <v>5.665</v>
      </c>
      <c r="J16" s="62">
        <f t="shared" si="1"/>
        <v>18.335999999999999</v>
      </c>
      <c r="K16" s="62">
        <f t="shared" si="1"/>
        <v>5.22</v>
      </c>
      <c r="L16" s="62">
        <f t="shared" si="1"/>
        <v>28.151000000000003</v>
      </c>
      <c r="M16" s="62">
        <f t="shared" si="1"/>
        <v>0</v>
      </c>
      <c r="N16" s="62">
        <f t="shared" si="1"/>
        <v>83.57</v>
      </c>
      <c r="O16" s="62">
        <f t="shared" si="1"/>
        <v>104.261</v>
      </c>
      <c r="P16" s="62">
        <f t="shared" si="1"/>
        <v>81.61</v>
      </c>
      <c r="Q16" s="62">
        <f t="shared" si="1"/>
        <v>52.542000000000002</v>
      </c>
      <c r="R16" s="62">
        <f t="shared" si="1"/>
        <v>8.0000000000000002E-3</v>
      </c>
      <c r="S16" s="62">
        <f t="shared" si="1"/>
        <v>7.0000000000000001E-3</v>
      </c>
      <c r="T16" s="62">
        <f t="shared" si="1"/>
        <v>40.045999999999999</v>
      </c>
      <c r="U16" s="62">
        <f t="shared" si="1"/>
        <v>39.926000000000002</v>
      </c>
      <c r="V16" s="62">
        <f t="shared" si="1"/>
        <v>56.896000000000001</v>
      </c>
      <c r="W16" s="62">
        <f t="shared" si="1"/>
        <v>51.182000000000002</v>
      </c>
      <c r="X16" s="62">
        <f t="shared" si="1"/>
        <v>13.329000000000001</v>
      </c>
      <c r="Y16" s="62">
        <f t="shared" si="1"/>
        <v>22.091000000000001</v>
      </c>
      <c r="Z16" s="63" t="str">
        <f t="shared" si="1"/>
        <v/>
      </c>
      <c r="AA16" s="64">
        <f>SUM(AA10:AA15)</f>
        <v>1125.5219999999999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9.7880000000000003</v>
      </c>
      <c r="C20" s="77">
        <v>9.6370000000000005</v>
      </c>
      <c r="D20" s="77">
        <v>9.7720000000000002</v>
      </c>
      <c r="E20" s="77">
        <v>11.685</v>
      </c>
      <c r="F20" s="77">
        <v>13.843</v>
      </c>
      <c r="G20" s="77">
        <v>11.968</v>
      </c>
      <c r="H20" s="77">
        <v>13.095000000000001</v>
      </c>
      <c r="I20" s="77">
        <v>14.441000000000001</v>
      </c>
      <c r="J20" s="77">
        <v>14.897</v>
      </c>
      <c r="K20" s="77">
        <v>14.743</v>
      </c>
      <c r="L20" s="77">
        <v>14.766999999999999</v>
      </c>
      <c r="M20" s="77">
        <v>18.37</v>
      </c>
      <c r="N20" s="77"/>
      <c r="O20" s="77"/>
      <c r="P20" s="77">
        <v>0.86899999999999999</v>
      </c>
      <c r="Q20" s="77"/>
      <c r="R20" s="77"/>
      <c r="S20" s="77"/>
      <c r="T20" s="77">
        <v>2.891</v>
      </c>
      <c r="U20" s="77">
        <v>2.2330000000000001</v>
      </c>
      <c r="V20" s="77"/>
      <c r="W20" s="77"/>
      <c r="X20" s="77"/>
      <c r="Y20" s="77"/>
      <c r="Z20" s="78"/>
      <c r="AA20" s="79">
        <f t="shared" si="2"/>
        <v>162.99900000000002</v>
      </c>
    </row>
    <row r="21" spans="1:27" ht="25.2" customHeight="1" x14ac:dyDescent="0.25">
      <c r="A21" s="75" t="s">
        <v>16</v>
      </c>
      <c r="B21" s="80">
        <v>7.5369999999999999</v>
      </c>
      <c r="C21" s="81">
        <v>7.3239999999999998</v>
      </c>
      <c r="D21" s="81">
        <v>10.804</v>
      </c>
      <c r="E21" s="81">
        <v>19.360999999999997</v>
      </c>
      <c r="F21" s="81">
        <v>23.039000000000001</v>
      </c>
      <c r="G21" s="81">
        <v>10.239000000000001</v>
      </c>
      <c r="H21" s="81">
        <v>7.5010000000000003</v>
      </c>
      <c r="I21" s="81">
        <v>8.5370000000000008</v>
      </c>
      <c r="J21" s="81">
        <v>8.2629999999999999</v>
      </c>
      <c r="K21" s="81">
        <v>8.6929999999999996</v>
      </c>
      <c r="L21" s="81">
        <v>7.3159999999999998</v>
      </c>
      <c r="M21" s="81">
        <v>7.6870000000000003</v>
      </c>
      <c r="N21" s="81"/>
      <c r="O21" s="81"/>
      <c r="P21" s="81"/>
      <c r="Q21" s="81"/>
      <c r="R21" s="81"/>
      <c r="S21" s="81">
        <v>3.097</v>
      </c>
      <c r="T21" s="81">
        <v>13.128</v>
      </c>
      <c r="U21" s="81"/>
      <c r="V21" s="81"/>
      <c r="W21" s="81"/>
      <c r="X21" s="81"/>
      <c r="Y21" s="81"/>
      <c r="Z21" s="78"/>
      <c r="AA21" s="79">
        <f t="shared" si="2"/>
        <v>142.52600000000001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17.324999999999999</v>
      </c>
      <c r="C25" s="88">
        <f t="shared" ref="C25:Z25" si="3">IF(LEN(C$2)&gt;0,SUM(C19:C24),"")</f>
        <v>16.960999999999999</v>
      </c>
      <c r="D25" s="88">
        <f t="shared" si="3"/>
        <v>20.576000000000001</v>
      </c>
      <c r="E25" s="88">
        <f t="shared" si="3"/>
        <v>31.045999999999999</v>
      </c>
      <c r="F25" s="88">
        <f t="shared" si="3"/>
        <v>36.882000000000005</v>
      </c>
      <c r="G25" s="88">
        <f t="shared" si="3"/>
        <v>22.207000000000001</v>
      </c>
      <c r="H25" s="88">
        <f t="shared" si="3"/>
        <v>20.596</v>
      </c>
      <c r="I25" s="88">
        <f t="shared" si="3"/>
        <v>22.978000000000002</v>
      </c>
      <c r="J25" s="88">
        <f t="shared" si="3"/>
        <v>23.16</v>
      </c>
      <c r="K25" s="88">
        <f t="shared" si="3"/>
        <v>23.436</v>
      </c>
      <c r="L25" s="88">
        <f t="shared" si="3"/>
        <v>22.082999999999998</v>
      </c>
      <c r="M25" s="88">
        <f t="shared" si="3"/>
        <v>26.057000000000002</v>
      </c>
      <c r="N25" s="88">
        <f t="shared" si="3"/>
        <v>0</v>
      </c>
      <c r="O25" s="88">
        <f t="shared" si="3"/>
        <v>0</v>
      </c>
      <c r="P25" s="88">
        <f t="shared" si="3"/>
        <v>0.86899999999999999</v>
      </c>
      <c r="Q25" s="88">
        <f t="shared" si="3"/>
        <v>0</v>
      </c>
      <c r="R25" s="88">
        <f t="shared" si="3"/>
        <v>0</v>
      </c>
      <c r="S25" s="88">
        <f t="shared" si="3"/>
        <v>3.097</v>
      </c>
      <c r="T25" s="88">
        <f t="shared" si="3"/>
        <v>16.018999999999998</v>
      </c>
      <c r="U25" s="88">
        <f t="shared" si="3"/>
        <v>2.2330000000000001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305.52500000000003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62.54</v>
      </c>
      <c r="C29" s="77">
        <v>120.092</v>
      </c>
      <c r="D29" s="77">
        <v>174.57900000000001</v>
      </c>
      <c r="E29" s="77">
        <v>111.27</v>
      </c>
      <c r="F29" s="77">
        <v>119.705</v>
      </c>
      <c r="G29" s="77">
        <v>44.817999999999998</v>
      </c>
      <c r="H29" s="77">
        <v>55.271000000000001</v>
      </c>
      <c r="I29" s="77">
        <v>28.643000000000001</v>
      </c>
      <c r="J29" s="77">
        <v>41.496000000000002</v>
      </c>
      <c r="K29" s="77">
        <v>28.655999999999999</v>
      </c>
      <c r="L29" s="77">
        <v>50.234000000000002</v>
      </c>
      <c r="M29" s="77">
        <v>26.056999999999999</v>
      </c>
      <c r="N29" s="77">
        <v>83.57</v>
      </c>
      <c r="O29" s="77">
        <v>104.261</v>
      </c>
      <c r="P29" s="77">
        <v>82.478999999999999</v>
      </c>
      <c r="Q29" s="77">
        <v>52.542000000000002</v>
      </c>
      <c r="R29" s="77">
        <v>8.0000000000000002E-3</v>
      </c>
      <c r="S29" s="77">
        <v>3.1040000000000001</v>
      </c>
      <c r="T29" s="77">
        <v>56.064999999999998</v>
      </c>
      <c r="U29" s="77">
        <v>42.158999999999999</v>
      </c>
      <c r="V29" s="77">
        <v>56.896000000000001</v>
      </c>
      <c r="W29" s="77">
        <v>51.182000000000002</v>
      </c>
      <c r="X29" s="77">
        <v>13.329000000000001</v>
      </c>
      <c r="Y29" s="77">
        <v>22.091000000000001</v>
      </c>
      <c r="Z29" s="78"/>
      <c r="AA29" s="79">
        <f>SUM(B29:Z29)</f>
        <v>1431.047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62.54</v>
      </c>
      <c r="C31" s="62">
        <f t="shared" ref="C31:Z31" si="4">IF(LEN(C$2)&gt;0,SUM(C28:C30),"")</f>
        <v>120.092</v>
      </c>
      <c r="D31" s="62">
        <f t="shared" si="4"/>
        <v>174.57900000000001</v>
      </c>
      <c r="E31" s="62">
        <f t="shared" si="4"/>
        <v>111.27</v>
      </c>
      <c r="F31" s="62">
        <f t="shared" si="4"/>
        <v>119.705</v>
      </c>
      <c r="G31" s="62">
        <f t="shared" si="4"/>
        <v>44.817999999999998</v>
      </c>
      <c r="H31" s="62">
        <f t="shared" si="4"/>
        <v>55.271000000000001</v>
      </c>
      <c r="I31" s="62">
        <f t="shared" si="4"/>
        <v>28.643000000000001</v>
      </c>
      <c r="J31" s="62">
        <f t="shared" si="4"/>
        <v>41.496000000000002</v>
      </c>
      <c r="K31" s="62">
        <f t="shared" si="4"/>
        <v>28.655999999999999</v>
      </c>
      <c r="L31" s="62">
        <f t="shared" si="4"/>
        <v>50.234000000000002</v>
      </c>
      <c r="M31" s="62">
        <f t="shared" si="4"/>
        <v>26.056999999999999</v>
      </c>
      <c r="N31" s="62">
        <f t="shared" si="4"/>
        <v>83.57</v>
      </c>
      <c r="O31" s="62">
        <f t="shared" si="4"/>
        <v>104.261</v>
      </c>
      <c r="P31" s="62">
        <f t="shared" si="4"/>
        <v>82.478999999999999</v>
      </c>
      <c r="Q31" s="62">
        <f t="shared" si="4"/>
        <v>52.542000000000002</v>
      </c>
      <c r="R31" s="62">
        <f t="shared" si="4"/>
        <v>8.0000000000000002E-3</v>
      </c>
      <c r="S31" s="62">
        <f t="shared" si="4"/>
        <v>3.1040000000000001</v>
      </c>
      <c r="T31" s="62">
        <f t="shared" si="4"/>
        <v>56.064999999999998</v>
      </c>
      <c r="U31" s="62">
        <f t="shared" si="4"/>
        <v>42.158999999999999</v>
      </c>
      <c r="V31" s="62">
        <f t="shared" si="4"/>
        <v>56.896000000000001</v>
      </c>
      <c r="W31" s="62">
        <f t="shared" si="4"/>
        <v>51.182000000000002</v>
      </c>
      <c r="X31" s="62">
        <f t="shared" si="4"/>
        <v>13.329000000000001</v>
      </c>
      <c r="Y31" s="62">
        <f t="shared" si="4"/>
        <v>22.091000000000001</v>
      </c>
      <c r="Z31" s="63" t="str">
        <f t="shared" si="4"/>
        <v/>
      </c>
      <c r="AA31" s="64">
        <f>SUM(AA28:AA30)</f>
        <v>1431.047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49.4</v>
      </c>
      <c r="K38" s="99">
        <v>21.5</v>
      </c>
      <c r="L38" s="99">
        <v>30.5</v>
      </c>
      <c r="M38" s="99">
        <v>75.5</v>
      </c>
      <c r="N38" s="99">
        <v>101.3</v>
      </c>
      <c r="O38" s="99"/>
      <c r="P38" s="99"/>
      <c r="Q38" s="99"/>
      <c r="R38" s="99">
        <v>20.8</v>
      </c>
      <c r="S38" s="99">
        <v>12.7</v>
      </c>
      <c r="T38" s="99"/>
      <c r="U38" s="99">
        <v>12.9</v>
      </c>
      <c r="V38" s="99">
        <v>12.6</v>
      </c>
      <c r="W38" s="99"/>
      <c r="X38" s="99"/>
      <c r="Y38" s="99"/>
      <c r="Z38" s="100"/>
      <c r="AA38" s="79">
        <f t="shared" si="5"/>
        <v>337.2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49.4</v>
      </c>
      <c r="K39" s="88">
        <f t="shared" si="6"/>
        <v>21.5</v>
      </c>
      <c r="L39" s="88">
        <f t="shared" si="6"/>
        <v>30.5</v>
      </c>
      <c r="M39" s="88">
        <f t="shared" si="6"/>
        <v>75.5</v>
      </c>
      <c r="N39" s="88">
        <f t="shared" si="6"/>
        <v>101.3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20.8</v>
      </c>
      <c r="S39" s="88">
        <f t="shared" si="6"/>
        <v>12.7</v>
      </c>
      <c r="T39" s="88">
        <f t="shared" si="6"/>
        <v>0</v>
      </c>
      <c r="U39" s="88">
        <f t="shared" si="6"/>
        <v>12.9</v>
      </c>
      <c r="V39" s="88">
        <f t="shared" si="6"/>
        <v>12.6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337.2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49.4</v>
      </c>
      <c r="K46" s="99">
        <v>21.5</v>
      </c>
      <c r="L46" s="99">
        <v>30.5</v>
      </c>
      <c r="M46" s="99">
        <v>75.5</v>
      </c>
      <c r="N46" s="99">
        <v>101.3</v>
      </c>
      <c r="O46" s="99"/>
      <c r="P46" s="99"/>
      <c r="Q46" s="99"/>
      <c r="R46" s="99">
        <v>20.8</v>
      </c>
      <c r="S46" s="99">
        <v>12.7</v>
      </c>
      <c r="T46" s="99"/>
      <c r="U46" s="99">
        <v>12.9</v>
      </c>
      <c r="V46" s="99">
        <v>12.6</v>
      </c>
      <c r="W46" s="99"/>
      <c r="X46" s="99"/>
      <c r="Y46" s="99"/>
      <c r="Z46" s="100"/>
      <c r="AA46" s="79">
        <f t="shared" si="7"/>
        <v>337.2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49.4</v>
      </c>
      <c r="K48" s="88">
        <f t="shared" si="8"/>
        <v>21.5</v>
      </c>
      <c r="L48" s="88">
        <f t="shared" si="8"/>
        <v>30.5</v>
      </c>
      <c r="M48" s="88">
        <f t="shared" si="8"/>
        <v>75.5</v>
      </c>
      <c r="N48" s="88">
        <f t="shared" si="8"/>
        <v>101.3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20.8</v>
      </c>
      <c r="S48" s="88">
        <f t="shared" si="8"/>
        <v>12.7</v>
      </c>
      <c r="T48" s="88">
        <f t="shared" si="8"/>
        <v>0</v>
      </c>
      <c r="U48" s="88">
        <f t="shared" si="8"/>
        <v>12.9</v>
      </c>
      <c r="V48" s="88">
        <f t="shared" si="8"/>
        <v>12.6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337.2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62.540000000000006</v>
      </c>
      <c r="C51" s="88">
        <f t="shared" si="10"/>
        <v>120.092</v>
      </c>
      <c r="D51" s="88">
        <f t="shared" si="10"/>
        <v>174.57899999999998</v>
      </c>
      <c r="E51" s="88">
        <f t="shared" si="10"/>
        <v>111.26999999999998</v>
      </c>
      <c r="F51" s="88">
        <f t="shared" si="10"/>
        <v>119.705</v>
      </c>
      <c r="G51" s="88">
        <f t="shared" si="10"/>
        <v>44.817999999999998</v>
      </c>
      <c r="H51" s="88">
        <f t="shared" si="10"/>
        <v>55.271000000000001</v>
      </c>
      <c r="I51" s="88">
        <f t="shared" si="10"/>
        <v>28.643000000000001</v>
      </c>
      <c r="J51" s="88">
        <f t="shared" si="10"/>
        <v>90.895999999999987</v>
      </c>
      <c r="K51" s="88">
        <f t="shared" si="10"/>
        <v>50.155999999999999</v>
      </c>
      <c r="L51" s="88">
        <f t="shared" si="10"/>
        <v>80.734000000000009</v>
      </c>
      <c r="M51" s="88">
        <f t="shared" si="10"/>
        <v>101.557</v>
      </c>
      <c r="N51" s="88">
        <f t="shared" si="10"/>
        <v>184.87</v>
      </c>
      <c r="O51" s="88">
        <f t="shared" si="10"/>
        <v>104.261</v>
      </c>
      <c r="P51" s="88">
        <f t="shared" si="10"/>
        <v>82.478999999999999</v>
      </c>
      <c r="Q51" s="88">
        <f t="shared" si="10"/>
        <v>52.542000000000002</v>
      </c>
      <c r="R51" s="88">
        <f t="shared" si="10"/>
        <v>20.808</v>
      </c>
      <c r="S51" s="88">
        <f t="shared" si="10"/>
        <v>15.803999999999998</v>
      </c>
      <c r="T51" s="88">
        <f t="shared" si="10"/>
        <v>56.064999999999998</v>
      </c>
      <c r="U51" s="88">
        <f t="shared" si="10"/>
        <v>55.058999999999997</v>
      </c>
      <c r="V51" s="88">
        <f t="shared" si="10"/>
        <v>69.495999999999995</v>
      </c>
      <c r="W51" s="88">
        <f t="shared" si="10"/>
        <v>51.182000000000002</v>
      </c>
      <c r="X51" s="88">
        <f t="shared" si="10"/>
        <v>13.329000000000001</v>
      </c>
      <c r="Y51" s="88">
        <f t="shared" si="10"/>
        <v>22.091000000000001</v>
      </c>
      <c r="Z51" s="89" t="str">
        <f t="shared" si="10"/>
        <v/>
      </c>
      <c r="AA51" s="104">
        <f>SUM(B51:Z51)</f>
        <v>1768.2469999999998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62.54</v>
      </c>
      <c r="C4" s="18">
        <v>120.092</v>
      </c>
      <c r="D4" s="18">
        <v>174.61099999999999</v>
      </c>
      <c r="E4" s="18">
        <v>111.27</v>
      </c>
      <c r="F4" s="18">
        <v>119.705</v>
      </c>
      <c r="G4" s="18">
        <v>44.80899999999999</v>
      </c>
      <c r="H4" s="18">
        <v>55.271000000000001</v>
      </c>
      <c r="I4" s="18">
        <v>28.643000000000004</v>
      </c>
      <c r="J4" s="18">
        <v>90.89</v>
      </c>
      <c r="K4" s="18">
        <v>50.16</v>
      </c>
      <c r="L4" s="18">
        <v>80.738</v>
      </c>
      <c r="M4" s="18">
        <v>101.60300000000001</v>
      </c>
      <c r="N4" s="18">
        <v>184.86300000000003</v>
      </c>
      <c r="O4" s="18">
        <v>104.261</v>
      </c>
      <c r="P4" s="18">
        <v>82.478999999999985</v>
      </c>
      <c r="Q4" s="18">
        <v>52.542000000000009</v>
      </c>
      <c r="R4" s="18">
        <v>20.841999999999999</v>
      </c>
      <c r="S4" s="18">
        <v>15.809000000000001</v>
      </c>
      <c r="T4" s="18">
        <v>56.046999999999997</v>
      </c>
      <c r="U4" s="18">
        <v>55.090999999999994</v>
      </c>
      <c r="V4" s="18">
        <v>69.451999999999998</v>
      </c>
      <c r="W4" s="18">
        <v>51.132999999999996</v>
      </c>
      <c r="X4" s="18">
        <v>13.329000000000001</v>
      </c>
      <c r="Y4" s="18">
        <v>22.091000000000001</v>
      </c>
      <c r="Z4" s="19"/>
      <c r="AA4" s="20">
        <f>SUM(B4:Z4)</f>
        <v>1768.2709999999997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82.5</v>
      </c>
      <c r="C7" s="28">
        <v>82.5</v>
      </c>
      <c r="D7" s="28">
        <v>85.3</v>
      </c>
      <c r="E7" s="28">
        <v>82.5</v>
      </c>
      <c r="F7" s="28">
        <v>82.5</v>
      </c>
      <c r="G7" s="28">
        <v>91</v>
      </c>
      <c r="H7" s="28">
        <v>82.5</v>
      </c>
      <c r="I7" s="28">
        <v>87.5</v>
      </c>
      <c r="J7" s="28">
        <v>112.03</v>
      </c>
      <c r="K7" s="28">
        <v>71.83</v>
      </c>
      <c r="L7" s="28">
        <v>97.09</v>
      </c>
      <c r="M7" s="28">
        <v>81.010000000000005</v>
      </c>
      <c r="N7" s="28">
        <v>74.989999999999995</v>
      </c>
      <c r="O7" s="28">
        <v>77.8</v>
      </c>
      <c r="P7" s="28">
        <v>80.319999999999993</v>
      </c>
      <c r="Q7" s="28">
        <v>80.5</v>
      </c>
      <c r="R7" s="28">
        <v>70.81</v>
      </c>
      <c r="S7" s="28">
        <v>76.739999999999995</v>
      </c>
      <c r="T7" s="28">
        <v>122.5</v>
      </c>
      <c r="U7" s="28">
        <v>156</v>
      </c>
      <c r="V7" s="28">
        <v>148.72999999999999</v>
      </c>
      <c r="W7" s="28">
        <v>120</v>
      </c>
      <c r="X7" s="28">
        <v>82.5</v>
      </c>
      <c r="Y7" s="28">
        <v>82.5</v>
      </c>
      <c r="Z7" s="29"/>
      <c r="AA7" s="30">
        <f>IF(SUM(B7:Z7)&lt;&gt;0,AVERAGEIF(B7:Z7,"&lt;&gt;"""),"")</f>
        <v>92.152083333333323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2.04</v>
      </c>
      <c r="C14" s="57">
        <v>1.99</v>
      </c>
      <c r="D14" s="57"/>
      <c r="E14" s="57">
        <v>2</v>
      </c>
      <c r="F14" s="57">
        <v>1.9590000000000001</v>
      </c>
      <c r="G14" s="57"/>
      <c r="H14" s="57">
        <v>4.8690000000000007</v>
      </c>
      <c r="I14" s="57">
        <v>3.5990000000000002</v>
      </c>
      <c r="J14" s="57"/>
      <c r="K14" s="57">
        <v>40.830999999999996</v>
      </c>
      <c r="L14" s="57"/>
      <c r="M14" s="57">
        <v>4.3230000000000004</v>
      </c>
      <c r="N14" s="57">
        <v>73.391999999999996</v>
      </c>
      <c r="O14" s="57">
        <v>60.302</v>
      </c>
      <c r="P14" s="57">
        <v>53.023000000000003</v>
      </c>
      <c r="Q14" s="57">
        <v>2.569</v>
      </c>
      <c r="R14" s="57">
        <v>10.199</v>
      </c>
      <c r="S14" s="57">
        <v>6.6429999999999989</v>
      </c>
      <c r="T14" s="57"/>
      <c r="U14" s="57"/>
      <c r="V14" s="57"/>
      <c r="W14" s="57"/>
      <c r="X14" s="57">
        <v>1.6280000000000001</v>
      </c>
      <c r="Y14" s="57">
        <v>2.0339999999999998</v>
      </c>
      <c r="Z14" s="58"/>
      <c r="AA14" s="59">
        <f t="shared" si="0"/>
        <v>271.4009999999999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2.04</v>
      </c>
      <c r="C16" s="62">
        <f t="shared" ref="C16:Z16" si="1">IF(LEN(C$2)&gt;0,SUM(C10:C15),"")</f>
        <v>1.99</v>
      </c>
      <c r="D16" s="62">
        <f t="shared" si="1"/>
        <v>0</v>
      </c>
      <c r="E16" s="62">
        <f t="shared" si="1"/>
        <v>2</v>
      </c>
      <c r="F16" s="62">
        <f t="shared" si="1"/>
        <v>1.9590000000000001</v>
      </c>
      <c r="G16" s="62">
        <f t="shared" si="1"/>
        <v>0</v>
      </c>
      <c r="H16" s="62">
        <f t="shared" si="1"/>
        <v>4.8690000000000007</v>
      </c>
      <c r="I16" s="62">
        <f t="shared" si="1"/>
        <v>3.5990000000000002</v>
      </c>
      <c r="J16" s="62">
        <f t="shared" si="1"/>
        <v>0</v>
      </c>
      <c r="K16" s="62">
        <f t="shared" si="1"/>
        <v>40.830999999999996</v>
      </c>
      <c r="L16" s="62">
        <f t="shared" si="1"/>
        <v>0</v>
      </c>
      <c r="M16" s="62">
        <f t="shared" si="1"/>
        <v>4.3230000000000004</v>
      </c>
      <c r="N16" s="62">
        <f t="shared" si="1"/>
        <v>73.391999999999996</v>
      </c>
      <c r="O16" s="62">
        <f t="shared" si="1"/>
        <v>60.302</v>
      </c>
      <c r="P16" s="62">
        <f t="shared" si="1"/>
        <v>53.023000000000003</v>
      </c>
      <c r="Q16" s="62">
        <f t="shared" si="1"/>
        <v>2.569</v>
      </c>
      <c r="R16" s="62">
        <f t="shared" si="1"/>
        <v>10.199</v>
      </c>
      <c r="S16" s="62">
        <f t="shared" si="1"/>
        <v>6.6429999999999989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1.6280000000000001</v>
      </c>
      <c r="Y16" s="62">
        <f t="shared" si="1"/>
        <v>2.0339999999999998</v>
      </c>
      <c r="Z16" s="63" t="str">
        <f t="shared" si="1"/>
        <v/>
      </c>
      <c r="AA16" s="64">
        <f>SUM(AA10:AA15)</f>
        <v>271.4009999999999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5.3999999999999999E-2</v>
      </c>
      <c r="C20" s="77">
        <v>5.1999999999999998E-2</v>
      </c>
      <c r="D20" s="77">
        <v>0.05</v>
      </c>
      <c r="E20" s="77">
        <v>0.05</v>
      </c>
      <c r="F20" s="77">
        <v>5.1999999999999998E-2</v>
      </c>
      <c r="G20" s="77">
        <v>6.5000000000000002E-2</v>
      </c>
      <c r="H20" s="77">
        <v>7.1999999999999995E-2</v>
      </c>
      <c r="I20" s="77">
        <v>13.489000000000001</v>
      </c>
      <c r="J20" s="77">
        <v>26.803999999999998</v>
      </c>
      <c r="K20" s="77">
        <v>0.104</v>
      </c>
      <c r="L20" s="77">
        <v>7.1820000000000004</v>
      </c>
      <c r="M20" s="77">
        <v>5.5209999999999999</v>
      </c>
      <c r="N20" s="77">
        <v>9.7910000000000004</v>
      </c>
      <c r="O20" s="77">
        <v>0.10199999999999999</v>
      </c>
      <c r="P20" s="77">
        <v>9.5000000000000001E-2</v>
      </c>
      <c r="Q20" s="77">
        <v>6.6839999999999993</v>
      </c>
      <c r="R20" s="77">
        <v>8.5000000000000006E-2</v>
      </c>
      <c r="S20" s="77">
        <v>7.8E-2</v>
      </c>
      <c r="T20" s="77">
        <v>7.6999999999999999E-2</v>
      </c>
      <c r="U20" s="77">
        <v>7.2999999999999995E-2</v>
      </c>
      <c r="V20" s="77">
        <v>10.366</v>
      </c>
      <c r="W20" s="77">
        <v>8.161999999999999</v>
      </c>
      <c r="X20" s="77">
        <v>5.8999999999999997E-2</v>
      </c>
      <c r="Y20" s="77">
        <v>5.5E-2</v>
      </c>
      <c r="Z20" s="78"/>
      <c r="AA20" s="79">
        <f t="shared" si="2"/>
        <v>89.121999999999986</v>
      </c>
    </row>
    <row r="21" spans="1:27" ht="25.2" customHeight="1" x14ac:dyDescent="0.25">
      <c r="A21" s="75" t="s">
        <v>16</v>
      </c>
      <c r="B21" s="80">
        <v>50.345999999999997</v>
      </c>
      <c r="C21" s="81">
        <v>7.6499999999999995</v>
      </c>
      <c r="D21" s="81">
        <v>7.9610000000000003</v>
      </c>
      <c r="E21" s="81">
        <v>7.7200000000000006</v>
      </c>
      <c r="F21" s="81">
        <v>7.3940000000000001</v>
      </c>
      <c r="G21" s="81">
        <v>8.3440000000000012</v>
      </c>
      <c r="H21" s="81">
        <v>50.33</v>
      </c>
      <c r="I21" s="81">
        <v>11.555</v>
      </c>
      <c r="J21" s="81">
        <v>64.085999999999999</v>
      </c>
      <c r="K21" s="81">
        <v>9.2249999999999996</v>
      </c>
      <c r="L21" s="81">
        <v>73.555999999999997</v>
      </c>
      <c r="M21" s="81">
        <v>91.759000000000015</v>
      </c>
      <c r="N21" s="81">
        <v>101.68000000000002</v>
      </c>
      <c r="O21" s="81">
        <v>43.856999999999999</v>
      </c>
      <c r="P21" s="81">
        <v>29.361000000000001</v>
      </c>
      <c r="Q21" s="81">
        <v>43.289000000000009</v>
      </c>
      <c r="R21" s="81">
        <v>10.558</v>
      </c>
      <c r="S21" s="81">
        <v>9.088000000000001</v>
      </c>
      <c r="T21" s="81">
        <v>27.17</v>
      </c>
      <c r="U21" s="81">
        <v>55.018000000000001</v>
      </c>
      <c r="V21" s="81">
        <v>59.086000000000006</v>
      </c>
      <c r="W21" s="81">
        <v>26.471</v>
      </c>
      <c r="X21" s="81">
        <v>5.242</v>
      </c>
      <c r="Y21" s="81">
        <v>20.002000000000002</v>
      </c>
      <c r="Z21" s="78"/>
      <c r="AA21" s="79">
        <f t="shared" si="2"/>
        <v>820.74799999999993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50.4</v>
      </c>
      <c r="C25" s="88">
        <f t="shared" si="3"/>
        <v>7.7019999999999991</v>
      </c>
      <c r="D25" s="88">
        <f t="shared" si="3"/>
        <v>8.011000000000001</v>
      </c>
      <c r="E25" s="88">
        <f t="shared" si="3"/>
        <v>7.7700000000000005</v>
      </c>
      <c r="F25" s="88">
        <f t="shared" si="3"/>
        <v>7.4459999999999997</v>
      </c>
      <c r="G25" s="88">
        <f t="shared" si="3"/>
        <v>8.4090000000000007</v>
      </c>
      <c r="H25" s="88">
        <f t="shared" si="3"/>
        <v>50.402000000000001</v>
      </c>
      <c r="I25" s="88">
        <f t="shared" si="3"/>
        <v>25.044</v>
      </c>
      <c r="J25" s="88">
        <f t="shared" si="3"/>
        <v>90.89</v>
      </c>
      <c r="K25" s="88">
        <f t="shared" si="3"/>
        <v>9.3289999999999988</v>
      </c>
      <c r="L25" s="88">
        <f t="shared" si="3"/>
        <v>80.738</v>
      </c>
      <c r="M25" s="88">
        <f t="shared" si="3"/>
        <v>97.280000000000015</v>
      </c>
      <c r="N25" s="88">
        <f t="shared" si="3"/>
        <v>111.47100000000002</v>
      </c>
      <c r="O25" s="88">
        <f t="shared" si="3"/>
        <v>43.958999999999996</v>
      </c>
      <c r="P25" s="88">
        <f t="shared" si="3"/>
        <v>29.456</v>
      </c>
      <c r="Q25" s="88">
        <f t="shared" si="3"/>
        <v>49.973000000000006</v>
      </c>
      <c r="R25" s="88">
        <f t="shared" si="3"/>
        <v>10.643000000000001</v>
      </c>
      <c r="S25" s="88">
        <f t="shared" si="3"/>
        <v>9.1660000000000004</v>
      </c>
      <c r="T25" s="88">
        <f t="shared" si="3"/>
        <v>27.247000000000003</v>
      </c>
      <c r="U25" s="88">
        <f t="shared" si="3"/>
        <v>55.091000000000001</v>
      </c>
      <c r="V25" s="88">
        <f t="shared" si="3"/>
        <v>69.451999999999998</v>
      </c>
      <c r="W25" s="88">
        <f t="shared" si="3"/>
        <v>34.632999999999996</v>
      </c>
      <c r="X25" s="88">
        <f t="shared" si="3"/>
        <v>5.3010000000000002</v>
      </c>
      <c r="Y25" s="88">
        <f t="shared" si="3"/>
        <v>20.057000000000002</v>
      </c>
      <c r="Z25" s="89">
        <f t="shared" si="3"/>
        <v>0</v>
      </c>
      <c r="AA25" s="90">
        <f t="shared" si="3"/>
        <v>909.86999999999989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52.44</v>
      </c>
      <c r="C29" s="77">
        <v>9.6920000000000002</v>
      </c>
      <c r="D29" s="77">
        <v>8.0109999999999992</v>
      </c>
      <c r="E29" s="77">
        <v>9.77</v>
      </c>
      <c r="F29" s="77">
        <v>9.4049999999999994</v>
      </c>
      <c r="G29" s="77">
        <v>8.4090000000000007</v>
      </c>
      <c r="H29" s="77">
        <v>55.271000000000001</v>
      </c>
      <c r="I29" s="77">
        <v>28.643000000000001</v>
      </c>
      <c r="J29" s="77">
        <v>90.89</v>
      </c>
      <c r="K29" s="77">
        <v>50.16</v>
      </c>
      <c r="L29" s="77">
        <v>80.738</v>
      </c>
      <c r="M29" s="77">
        <v>101.60299999999999</v>
      </c>
      <c r="N29" s="77">
        <v>184.863</v>
      </c>
      <c r="O29" s="77">
        <v>104.261</v>
      </c>
      <c r="P29" s="77">
        <v>82.478999999999999</v>
      </c>
      <c r="Q29" s="77">
        <v>52.542000000000002</v>
      </c>
      <c r="R29" s="77">
        <v>20.841999999999999</v>
      </c>
      <c r="S29" s="77">
        <v>15.808999999999999</v>
      </c>
      <c r="T29" s="77">
        <v>27.247</v>
      </c>
      <c r="U29" s="77">
        <v>55.091000000000001</v>
      </c>
      <c r="V29" s="77">
        <v>69.451999999999998</v>
      </c>
      <c r="W29" s="77">
        <v>34.633000000000003</v>
      </c>
      <c r="X29" s="77">
        <v>6.9290000000000003</v>
      </c>
      <c r="Y29" s="77">
        <v>22.091000000000001</v>
      </c>
      <c r="Z29" s="78"/>
      <c r="AA29" s="79">
        <f>SUM(B29:Z29)</f>
        <v>1181.271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52.44</v>
      </c>
      <c r="C31" s="62">
        <f t="shared" si="4"/>
        <v>9.6920000000000002</v>
      </c>
      <c r="D31" s="62">
        <f t="shared" si="4"/>
        <v>8.0109999999999992</v>
      </c>
      <c r="E31" s="62">
        <f t="shared" si="4"/>
        <v>9.77</v>
      </c>
      <c r="F31" s="62">
        <f t="shared" si="4"/>
        <v>9.4049999999999994</v>
      </c>
      <c r="G31" s="62">
        <f t="shared" si="4"/>
        <v>8.4090000000000007</v>
      </c>
      <c r="H31" s="62">
        <f t="shared" si="4"/>
        <v>55.271000000000001</v>
      </c>
      <c r="I31" s="62">
        <f t="shared" si="4"/>
        <v>28.643000000000001</v>
      </c>
      <c r="J31" s="62">
        <f t="shared" si="4"/>
        <v>90.89</v>
      </c>
      <c r="K31" s="62">
        <f t="shared" si="4"/>
        <v>50.16</v>
      </c>
      <c r="L31" s="62">
        <f t="shared" si="4"/>
        <v>80.738</v>
      </c>
      <c r="M31" s="62">
        <f t="shared" si="4"/>
        <v>101.60299999999999</v>
      </c>
      <c r="N31" s="62">
        <f t="shared" si="4"/>
        <v>184.863</v>
      </c>
      <c r="O31" s="62">
        <f t="shared" si="4"/>
        <v>104.261</v>
      </c>
      <c r="P31" s="62">
        <f t="shared" si="4"/>
        <v>82.478999999999999</v>
      </c>
      <c r="Q31" s="62">
        <f t="shared" si="4"/>
        <v>52.542000000000002</v>
      </c>
      <c r="R31" s="62">
        <f t="shared" si="4"/>
        <v>20.841999999999999</v>
      </c>
      <c r="S31" s="62">
        <f t="shared" si="4"/>
        <v>15.808999999999999</v>
      </c>
      <c r="T31" s="62">
        <f t="shared" si="4"/>
        <v>27.247</v>
      </c>
      <c r="U31" s="62">
        <f t="shared" si="4"/>
        <v>55.091000000000001</v>
      </c>
      <c r="V31" s="62">
        <f t="shared" si="4"/>
        <v>69.451999999999998</v>
      </c>
      <c r="W31" s="62">
        <f t="shared" si="4"/>
        <v>34.633000000000003</v>
      </c>
      <c r="X31" s="62">
        <f t="shared" si="4"/>
        <v>6.9290000000000003</v>
      </c>
      <c r="Y31" s="62">
        <f t="shared" si="4"/>
        <v>22.091000000000001</v>
      </c>
      <c r="Z31" s="63">
        <f t="shared" si="4"/>
        <v>0</v>
      </c>
      <c r="AA31" s="64">
        <f t="shared" si="4"/>
        <v>1181.271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>
        <v>10.1</v>
      </c>
      <c r="C38" s="99">
        <v>110.4</v>
      </c>
      <c r="D38" s="99">
        <v>166.6</v>
      </c>
      <c r="E38" s="99">
        <v>101.5</v>
      </c>
      <c r="F38" s="99">
        <v>110.3</v>
      </c>
      <c r="G38" s="99">
        <v>36.4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28.8</v>
      </c>
      <c r="U38" s="99"/>
      <c r="V38" s="99"/>
      <c r="W38" s="99">
        <v>16.5</v>
      </c>
      <c r="X38" s="99">
        <v>6.4</v>
      </c>
      <c r="Y38" s="99"/>
      <c r="Z38" s="100"/>
      <c r="AA38" s="79">
        <f t="shared" si="5"/>
        <v>587</v>
      </c>
    </row>
    <row r="39" spans="1:27" ht="30" customHeight="1" thickBot="1" x14ac:dyDescent="0.3">
      <c r="A39" s="86" t="s">
        <v>45</v>
      </c>
      <c r="B39" s="87">
        <f t="shared" ref="B39:Z39" si="6">SUM(B34:B38)</f>
        <v>10.1</v>
      </c>
      <c r="C39" s="88">
        <f t="shared" si="6"/>
        <v>110.4</v>
      </c>
      <c r="D39" s="88">
        <f t="shared" si="6"/>
        <v>166.6</v>
      </c>
      <c r="E39" s="88">
        <f t="shared" si="6"/>
        <v>101.5</v>
      </c>
      <c r="F39" s="88">
        <f t="shared" si="6"/>
        <v>110.3</v>
      </c>
      <c r="G39" s="88">
        <f t="shared" si="6"/>
        <v>36.4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28.8</v>
      </c>
      <c r="U39" s="88">
        <f t="shared" si="6"/>
        <v>0</v>
      </c>
      <c r="V39" s="88">
        <f t="shared" si="6"/>
        <v>0</v>
      </c>
      <c r="W39" s="88">
        <f t="shared" si="6"/>
        <v>16.5</v>
      </c>
      <c r="X39" s="88">
        <f t="shared" si="6"/>
        <v>6.4</v>
      </c>
      <c r="Y39" s="88">
        <f t="shared" si="6"/>
        <v>0</v>
      </c>
      <c r="Z39" s="89">
        <f t="shared" si="6"/>
        <v>0</v>
      </c>
      <c r="AA39" s="90">
        <f t="shared" si="5"/>
        <v>587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>
        <v>10.1</v>
      </c>
      <c r="C46" s="99">
        <v>110.4</v>
      </c>
      <c r="D46" s="99">
        <v>166.6</v>
      </c>
      <c r="E46" s="99">
        <v>101.5</v>
      </c>
      <c r="F46" s="99">
        <v>110.3</v>
      </c>
      <c r="G46" s="99">
        <v>36.4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28.8</v>
      </c>
      <c r="U46" s="99"/>
      <c r="V46" s="99"/>
      <c r="W46" s="99">
        <v>16.5</v>
      </c>
      <c r="X46" s="99">
        <v>6.4</v>
      </c>
      <c r="Y46" s="99"/>
      <c r="Z46" s="100"/>
      <c r="AA46" s="79">
        <f t="shared" si="7"/>
        <v>587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10.1</v>
      </c>
      <c r="C48" s="88">
        <f t="shared" ref="C48:Z48" si="8">SUM(C42:C47)</f>
        <v>110.4</v>
      </c>
      <c r="D48" s="88">
        <f t="shared" si="8"/>
        <v>166.6</v>
      </c>
      <c r="E48" s="88">
        <f t="shared" si="8"/>
        <v>101.5</v>
      </c>
      <c r="F48" s="88">
        <f t="shared" si="8"/>
        <v>110.3</v>
      </c>
      <c r="G48" s="88">
        <f t="shared" si="8"/>
        <v>36.4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28.8</v>
      </c>
      <c r="U48" s="88">
        <f t="shared" si="8"/>
        <v>0</v>
      </c>
      <c r="V48" s="88">
        <f t="shared" si="8"/>
        <v>0</v>
      </c>
      <c r="W48" s="88">
        <f t="shared" si="8"/>
        <v>16.5</v>
      </c>
      <c r="X48" s="88">
        <f t="shared" si="8"/>
        <v>6.4</v>
      </c>
      <c r="Y48" s="88">
        <f t="shared" si="8"/>
        <v>0</v>
      </c>
      <c r="Z48" s="89">
        <f t="shared" si="8"/>
        <v>0</v>
      </c>
      <c r="AA48" s="90">
        <f t="shared" si="7"/>
        <v>587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62.54</v>
      </c>
      <c r="C51" s="88">
        <f t="shared" si="10"/>
        <v>120.092</v>
      </c>
      <c r="D51" s="88">
        <f t="shared" si="10"/>
        <v>174.61099999999999</v>
      </c>
      <c r="E51" s="88">
        <f t="shared" si="10"/>
        <v>111.27</v>
      </c>
      <c r="F51" s="88">
        <f t="shared" si="10"/>
        <v>119.705</v>
      </c>
      <c r="G51" s="88">
        <f t="shared" si="10"/>
        <v>44.808999999999997</v>
      </c>
      <c r="H51" s="88">
        <f t="shared" si="10"/>
        <v>55.271000000000001</v>
      </c>
      <c r="I51" s="88">
        <f t="shared" si="10"/>
        <v>28.643000000000001</v>
      </c>
      <c r="J51" s="88">
        <f t="shared" si="10"/>
        <v>90.89</v>
      </c>
      <c r="K51" s="88">
        <f t="shared" si="10"/>
        <v>50.16</v>
      </c>
      <c r="L51" s="88">
        <f t="shared" si="10"/>
        <v>80.738</v>
      </c>
      <c r="M51" s="88">
        <f t="shared" si="10"/>
        <v>101.60300000000001</v>
      </c>
      <c r="N51" s="88">
        <f t="shared" si="10"/>
        <v>184.863</v>
      </c>
      <c r="O51" s="88">
        <f t="shared" si="10"/>
        <v>104.261</v>
      </c>
      <c r="P51" s="88">
        <f t="shared" si="10"/>
        <v>82.478999999999999</v>
      </c>
      <c r="Q51" s="88">
        <f t="shared" si="10"/>
        <v>52.542000000000009</v>
      </c>
      <c r="R51" s="88">
        <f t="shared" si="10"/>
        <v>20.841999999999999</v>
      </c>
      <c r="S51" s="88">
        <f t="shared" si="10"/>
        <v>15.808999999999999</v>
      </c>
      <c r="T51" s="88">
        <f t="shared" si="10"/>
        <v>56.047000000000004</v>
      </c>
      <c r="U51" s="88">
        <f t="shared" si="10"/>
        <v>55.091000000000001</v>
      </c>
      <c r="V51" s="88">
        <f t="shared" si="10"/>
        <v>69.451999999999998</v>
      </c>
      <c r="W51" s="88">
        <f t="shared" si="10"/>
        <v>51.132999999999996</v>
      </c>
      <c r="X51" s="88">
        <f t="shared" si="10"/>
        <v>13.329000000000001</v>
      </c>
      <c r="Y51" s="88">
        <f t="shared" si="10"/>
        <v>22.091000000000001</v>
      </c>
      <c r="Z51" s="89">
        <f t="shared" si="10"/>
        <v>0</v>
      </c>
      <c r="AA51" s="104">
        <f>SUM(B51:Z51)</f>
        <v>1768.2709999999997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10.1</v>
      </c>
      <c r="C4" s="18">
        <v>110.4</v>
      </c>
      <c r="D4" s="18">
        <v>166.6</v>
      </c>
      <c r="E4" s="18">
        <v>101.5</v>
      </c>
      <c r="F4" s="18">
        <v>110.3</v>
      </c>
      <c r="G4" s="18">
        <v>36.4</v>
      </c>
      <c r="H4" s="18"/>
      <c r="I4" s="18"/>
      <c r="J4" s="18">
        <v>-49.4</v>
      </c>
      <c r="K4" s="18">
        <v>-21.5</v>
      </c>
      <c r="L4" s="18">
        <v>-30.5</v>
      </c>
      <c r="M4" s="18">
        <v>-75.5</v>
      </c>
      <c r="N4" s="18">
        <v>-101.3</v>
      </c>
      <c r="O4" s="18"/>
      <c r="P4" s="18"/>
      <c r="Q4" s="18"/>
      <c r="R4" s="18">
        <v>-20.8</v>
      </c>
      <c r="S4" s="18">
        <v>-12.7</v>
      </c>
      <c r="T4" s="18">
        <v>28.8</v>
      </c>
      <c r="U4" s="18">
        <v>-12.9</v>
      </c>
      <c r="V4" s="18">
        <v>-12.6</v>
      </c>
      <c r="W4" s="18">
        <v>16.5</v>
      </c>
      <c r="X4" s="18">
        <v>6.4</v>
      </c>
      <c r="Y4" s="18"/>
      <c r="Z4" s="19"/>
      <c r="AA4" s="111">
        <f>SUM(B4:Z4)</f>
        <v>249.8000000000001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82.5</v>
      </c>
      <c r="C7" s="117">
        <v>82.5</v>
      </c>
      <c r="D7" s="117">
        <v>85.3</v>
      </c>
      <c r="E7" s="117">
        <v>82.5</v>
      </c>
      <c r="F7" s="117">
        <v>82.5</v>
      </c>
      <c r="G7" s="117">
        <v>91</v>
      </c>
      <c r="H7" s="117">
        <v>82.5</v>
      </c>
      <c r="I7" s="117">
        <v>87.5</v>
      </c>
      <c r="J7" s="117">
        <v>112.03</v>
      </c>
      <c r="K7" s="117">
        <v>71.83</v>
      </c>
      <c r="L7" s="117">
        <v>97.09</v>
      </c>
      <c r="M7" s="117">
        <v>81.010000000000005</v>
      </c>
      <c r="N7" s="117">
        <v>74.989999999999995</v>
      </c>
      <c r="O7" s="117">
        <v>77.8</v>
      </c>
      <c r="P7" s="117">
        <v>80.319999999999993</v>
      </c>
      <c r="Q7" s="117">
        <v>80.5</v>
      </c>
      <c r="R7" s="117">
        <v>70.81</v>
      </c>
      <c r="S7" s="117">
        <v>76.739999999999995</v>
      </c>
      <c r="T7" s="117">
        <v>122.5</v>
      </c>
      <c r="U7" s="117">
        <v>156</v>
      </c>
      <c r="V7" s="117">
        <v>148.72999999999999</v>
      </c>
      <c r="W7" s="117">
        <v>120</v>
      </c>
      <c r="X7" s="117">
        <v>82.5</v>
      </c>
      <c r="Y7" s="117">
        <v>82.5</v>
      </c>
      <c r="Z7" s="118"/>
      <c r="AA7" s="119">
        <f>IF(SUM(B7:Z7)&lt;&gt;0,AVERAGEIF(B7:Z7,"&lt;&gt;"""),"")</f>
        <v>92.152083333333323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49.4</v>
      </c>
      <c r="K15" s="133">
        <v>21.5</v>
      </c>
      <c r="L15" s="133">
        <v>30.5</v>
      </c>
      <c r="M15" s="133">
        <v>75.5</v>
      </c>
      <c r="N15" s="133">
        <v>101.3</v>
      </c>
      <c r="O15" s="133"/>
      <c r="P15" s="133"/>
      <c r="Q15" s="133"/>
      <c r="R15" s="133">
        <v>20.8</v>
      </c>
      <c r="S15" s="133">
        <v>12.7</v>
      </c>
      <c r="T15" s="133"/>
      <c r="U15" s="133">
        <v>12.9</v>
      </c>
      <c r="V15" s="133">
        <v>12.6</v>
      </c>
      <c r="W15" s="133"/>
      <c r="X15" s="133"/>
      <c r="Y15" s="133"/>
      <c r="Z15" s="131"/>
      <c r="AA15" s="132">
        <f t="shared" si="0"/>
        <v>337.2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49.4</v>
      </c>
      <c r="K16" s="135">
        <f t="shared" si="1"/>
        <v>21.5</v>
      </c>
      <c r="L16" s="135">
        <f t="shared" si="1"/>
        <v>30.5</v>
      </c>
      <c r="M16" s="135">
        <f t="shared" si="1"/>
        <v>75.5</v>
      </c>
      <c r="N16" s="135">
        <f t="shared" si="1"/>
        <v>101.3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20.8</v>
      </c>
      <c r="S16" s="135">
        <f t="shared" si="1"/>
        <v>12.7</v>
      </c>
      <c r="T16" s="135">
        <f t="shared" si="1"/>
        <v>0</v>
      </c>
      <c r="U16" s="135">
        <f t="shared" si="1"/>
        <v>12.9</v>
      </c>
      <c r="V16" s="135">
        <f t="shared" si="1"/>
        <v>12.6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337.2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>
        <v>10.1</v>
      </c>
      <c r="C23" s="133">
        <v>110.4</v>
      </c>
      <c r="D23" s="133">
        <v>166.6</v>
      </c>
      <c r="E23" s="133">
        <v>101.5</v>
      </c>
      <c r="F23" s="133">
        <v>110.3</v>
      </c>
      <c r="G23" s="133">
        <v>36.4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28.8</v>
      </c>
      <c r="U23" s="133"/>
      <c r="V23" s="133"/>
      <c r="W23" s="133">
        <v>16.5</v>
      </c>
      <c r="X23" s="133">
        <v>6.4</v>
      </c>
      <c r="Y23" s="133"/>
      <c r="Z23" s="131"/>
      <c r="AA23" s="132">
        <f t="shared" si="2"/>
        <v>587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10.1</v>
      </c>
      <c r="C24" s="135">
        <f t="shared" si="3"/>
        <v>110.4</v>
      </c>
      <c r="D24" s="135">
        <f t="shared" si="3"/>
        <v>166.6</v>
      </c>
      <c r="E24" s="135">
        <f t="shared" si="3"/>
        <v>101.5</v>
      </c>
      <c r="F24" s="135">
        <f t="shared" si="3"/>
        <v>110.3</v>
      </c>
      <c r="G24" s="135">
        <f t="shared" si="3"/>
        <v>36.4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28.8</v>
      </c>
      <c r="U24" s="135">
        <f t="shared" si="3"/>
        <v>0</v>
      </c>
      <c r="V24" s="135">
        <f t="shared" si="3"/>
        <v>0</v>
      </c>
      <c r="W24" s="135">
        <f t="shared" si="3"/>
        <v>16.5</v>
      </c>
      <c r="X24" s="135">
        <f t="shared" si="3"/>
        <v>6.4</v>
      </c>
      <c r="Y24" s="135">
        <f t="shared" si="3"/>
        <v>0</v>
      </c>
      <c r="Z24" s="136" t="str">
        <f t="shared" si="3"/>
        <v/>
      </c>
      <c r="AA24" s="90">
        <f t="shared" si="2"/>
        <v>587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2023-09-04T20:18:25Z</dcterms:created>
  <dcterms:modified xsi:type="dcterms:W3CDTF">2023-09-04T20:18:27Z</dcterms:modified>
</cp:coreProperties>
</file>