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5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<sst xmlns="http://schemas.openxmlformats.org/spreadsheetml/2006/main" count="117" uniqueCount="53">
  <si>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03/09/2023 23:18:29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</si>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</sst>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64-4CBC-826B-969B4ADFEDE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64-4CBC-826B-969B4ADFEDE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9.375</c:v>
                </c:pt>
                <c:pt idx="1">
                  <c:v>29.391000000000002</c:v>
                </c:pt>
                <c:pt idx="2">
                  <c:v>28.324999999999999</c:v>
                </c:pt>
                <c:pt idx="3">
                  <c:v>43.783000000000001</c:v>
                </c:pt>
                <c:pt idx="4">
                  <c:v>113.22</c:v>
                </c:pt>
                <c:pt idx="5">
                  <c:v>54.534999999999997</c:v>
                </c:pt>
                <c:pt idx="6">
                  <c:v>23.445999999999998</c:v>
                </c:pt>
                <c:pt idx="15">
                  <c:v>3</c:v>
                </c:pt>
                <c:pt idx="1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64-4CBC-826B-969B4ADFEDE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64-4CBC-826B-969B4ADFEDE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76.91</c:v>
                </c:pt>
                <c:pt idx="1">
                  <c:v>80.532000000000011</c:v>
                </c:pt>
                <c:pt idx="2">
                  <c:v>78.849999999999994</c:v>
                </c:pt>
                <c:pt idx="3">
                  <c:v>81.774000000000001</c:v>
                </c:pt>
                <c:pt idx="4">
                  <c:v>62.932000000000002</c:v>
                </c:pt>
                <c:pt idx="5">
                  <c:v>118.012</c:v>
                </c:pt>
                <c:pt idx="6">
                  <c:v>116.59200000000001</c:v>
                </c:pt>
                <c:pt idx="7">
                  <c:v>116.562</c:v>
                </c:pt>
                <c:pt idx="8">
                  <c:v>87.729000000000013</c:v>
                </c:pt>
                <c:pt idx="9">
                  <c:v>27.124000000000002</c:v>
                </c:pt>
                <c:pt idx="10">
                  <c:v>106.861</c:v>
                </c:pt>
                <c:pt idx="11">
                  <c:v>6.1890000000000001</c:v>
                </c:pt>
                <c:pt idx="12">
                  <c:v>2.1000000000000001E-2</c:v>
                </c:pt>
                <c:pt idx="13">
                  <c:v>31.886000000000003</c:v>
                </c:pt>
                <c:pt idx="14">
                  <c:v>5.2620000000000005</c:v>
                </c:pt>
                <c:pt idx="15">
                  <c:v>58.383000000000003</c:v>
                </c:pt>
                <c:pt idx="16">
                  <c:v>0.32200000000000001</c:v>
                </c:pt>
                <c:pt idx="17">
                  <c:v>37.789000000000001</c:v>
                </c:pt>
                <c:pt idx="18">
                  <c:v>5.1550000000000002</c:v>
                </c:pt>
                <c:pt idx="19">
                  <c:v>8.2260000000000009</c:v>
                </c:pt>
                <c:pt idx="20">
                  <c:v>20.420000000000002</c:v>
                </c:pt>
                <c:pt idx="21">
                  <c:v>33.900999999999996</c:v>
                </c:pt>
                <c:pt idx="22">
                  <c:v>35.850999999999999</c:v>
                </c:pt>
                <c:pt idx="23">
                  <c:v>11.19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64-4CBC-826B-969B4ADFEDE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64-4CBC-826B-969B4ADFEDE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64-4CBC-826B-969B4ADFE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97.38</c:v>
                </c:pt>
                <c:pt idx="1">
                  <c:v>135.38900000000001</c:v>
                </c:pt>
                <c:pt idx="2">
                  <c:v>118.13700000000001</c:v>
                </c:pt>
                <c:pt idx="3">
                  <c:v>155.72600000000003</c:v>
                </c:pt>
                <c:pt idx="4">
                  <c:v>218.822</c:v>
                </c:pt>
                <c:pt idx="5">
                  <c:v>225.512</c:v>
                </c:pt>
                <c:pt idx="6">
                  <c:v>160.71900000000002</c:v>
                </c:pt>
                <c:pt idx="7">
                  <c:v>193.863</c:v>
                </c:pt>
                <c:pt idx="8">
                  <c:v>176.089</c:v>
                </c:pt>
                <c:pt idx="9">
                  <c:v>48.565000000000005</c:v>
                </c:pt>
                <c:pt idx="10">
                  <c:v>273.79500000000002</c:v>
                </c:pt>
                <c:pt idx="11">
                  <c:v>76.829999999999984</c:v>
                </c:pt>
                <c:pt idx="12">
                  <c:v>10.151</c:v>
                </c:pt>
                <c:pt idx="13">
                  <c:v>39.952999999999996</c:v>
                </c:pt>
                <c:pt idx="14">
                  <c:v>13.262</c:v>
                </c:pt>
                <c:pt idx="15">
                  <c:v>70.091999999999999</c:v>
                </c:pt>
                <c:pt idx="16">
                  <c:v>46.284999999999997</c:v>
                </c:pt>
                <c:pt idx="17">
                  <c:v>38.492999999999995</c:v>
                </c:pt>
                <c:pt idx="18">
                  <c:v>82.852999999999994</c:v>
                </c:pt>
                <c:pt idx="19">
                  <c:v>31.427</c:v>
                </c:pt>
                <c:pt idx="20">
                  <c:v>38.707999999999998</c:v>
                </c:pt>
                <c:pt idx="21">
                  <c:v>69.342999999999989</c:v>
                </c:pt>
                <c:pt idx="22">
                  <c:v>36.219000000000001</c:v>
                </c:pt>
                <c:pt idx="23">
                  <c:v>20.163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64-4CBC-826B-969B4ADFE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96.55</c:v>
                </c:pt>
                <c:pt idx="1">
                  <c:v>94.61</c:v>
                </c:pt>
                <c:pt idx="2">
                  <c:v>90.49</c:v>
                </c:pt>
                <c:pt idx="3">
                  <c:v>91.21</c:v>
                </c:pt>
                <c:pt idx="4">
                  <c:v>92.12</c:v>
                </c:pt>
                <c:pt idx="5">
                  <c:v>95</c:v>
                </c:pt>
                <c:pt idx="6">
                  <c:v>105.6</c:v>
                </c:pt>
                <c:pt idx="7">
                  <c:v>153.94999999999999</c:v>
                </c:pt>
                <c:pt idx="8">
                  <c:v>129.91999999999999</c:v>
                </c:pt>
                <c:pt idx="9">
                  <c:v>80</c:v>
                </c:pt>
                <c:pt idx="10">
                  <c:v>86</c:v>
                </c:pt>
                <c:pt idx="11">
                  <c:v>79.709999999999994</c:v>
                </c:pt>
                <c:pt idx="12">
                  <c:v>75.48</c:v>
                </c:pt>
                <c:pt idx="13">
                  <c:v>82.5</c:v>
                </c:pt>
                <c:pt idx="14">
                  <c:v>80.64</c:v>
                </c:pt>
                <c:pt idx="15">
                  <c:v>98.4</c:v>
                </c:pt>
                <c:pt idx="16">
                  <c:v>61.51</c:v>
                </c:pt>
                <c:pt idx="17">
                  <c:v>100.72</c:v>
                </c:pt>
                <c:pt idx="18">
                  <c:v>115</c:v>
                </c:pt>
                <c:pt idx="19">
                  <c:v>145.04</c:v>
                </c:pt>
                <c:pt idx="20">
                  <c:v>139.13</c:v>
                </c:pt>
                <c:pt idx="21">
                  <c:v>90.68</c:v>
                </c:pt>
                <c:pt idx="22">
                  <c:v>86</c:v>
                </c:pt>
                <c:pt idx="23">
                  <c:v>71.34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64-4CBC-826B-969B4ADFE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97.378</v>
      </c>
      <c r="C4" s="18">
        <v>135.38500000000002</v>
      </c>
      <c r="D4" s="18">
        <v>118.14400000000001</v>
      </c>
      <c r="E4" s="18">
        <v>155.68700000000004</v>
      </c>
      <c r="F4" s="18">
        <v>218.84899999999999</v>
      </c>
      <c r="G4" s="18">
        <v>225.52700000000002</v>
      </c>
      <c r="H4" s="18">
        <v>160.68100000000001</v>
      </c>
      <c r="I4" s="18">
        <v>193.86199999999999</v>
      </c>
      <c r="J4" s="18">
        <v>176.05200000000002</v>
      </c>
      <c r="K4" s="18">
        <v>48.575000000000003</v>
      </c>
      <c r="L4" s="18">
        <v>273.79399999999993</v>
      </c>
      <c r="M4" s="18">
        <v>76.861999999999995</v>
      </c>
      <c r="N4" s="18">
        <v>10.151</v>
      </c>
      <c r="O4" s="18">
        <v>39.953000000000003</v>
      </c>
      <c r="P4" s="18">
        <v>13.262</v>
      </c>
      <c r="Q4" s="18">
        <v>70.091999999999999</v>
      </c>
      <c r="R4" s="18">
        <v>46.279000000000003</v>
      </c>
      <c r="S4" s="18">
        <v>38.528000000000006</v>
      </c>
      <c r="T4" s="18">
        <v>82.837000000000003</v>
      </c>
      <c r="U4" s="18">
        <v>31.439999999999998</v>
      </c>
      <c r="V4" s="18">
        <v>38.738</v>
      </c>
      <c r="W4" s="18">
        <v>69.342999999999989</v>
      </c>
      <c r="X4" s="18">
        <v>36.219000000000001</v>
      </c>
      <c r="Y4" s="18">
        <v>20.163</v>
      </c>
      <c r="Z4" s="19"/>
      <c r="AA4" s="20">
        <f>SUM(B4:Z4)</f>
        <v>2377.8009999999999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96.55</v>
      </c>
      <c r="C7" s="28">
        <v>94.61</v>
      </c>
      <c r="D7" s="28">
        <v>90.49</v>
      </c>
      <c r="E7" s="28">
        <v>91.21</v>
      </c>
      <c r="F7" s="28">
        <v>92.12</v>
      </c>
      <c r="G7" s="28">
        <v>95</v>
      </c>
      <c r="H7" s="28">
        <v>105.6</v>
      </c>
      <c r="I7" s="28">
        <v>153.94999999999999</v>
      </c>
      <c r="J7" s="28">
        <v>129.91999999999999</v>
      </c>
      <c r="K7" s="28">
        <v>80</v>
      </c>
      <c r="L7" s="28">
        <v>86</v>
      </c>
      <c r="M7" s="28">
        <v>79.709999999999994</v>
      </c>
      <c r="N7" s="28">
        <v>75.48</v>
      </c>
      <c r="O7" s="28">
        <v>82.5</v>
      </c>
      <c r="P7" s="28">
        <v>80.64</v>
      </c>
      <c r="Q7" s="28">
        <v>98.4</v>
      </c>
      <c r="R7" s="28">
        <v>61.51</v>
      </c>
      <c r="S7" s="28">
        <v>100.72</v>
      </c>
      <c r="T7" s="28">
        <v>115</v>
      </c>
      <c r="U7" s="28">
        <v>145.04</v>
      </c>
      <c r="V7" s="28">
        <v>139.13</v>
      </c>
      <c r="W7" s="28">
        <v>90.68</v>
      </c>
      <c r="X7" s="28">
        <v>86</v>
      </c>
      <c r="Y7" s="28">
        <v>71.34</v>
      </c>
      <c r="Z7" s="29"/>
      <c r="AA7" s="30">
        <f>IF(SUM(B7:Z7)&lt;&gt;0,AVERAGEIF(B7:Z7,"&lt;&gt;"""),"")</f>
        <v>97.566666666666663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9.375</v>
      </c>
      <c r="C12" s="52">
        <v>29.391000000000002</v>
      </c>
      <c r="D12" s="52">
        <v>28.324999999999999</v>
      </c>
      <c r="E12" s="52">
        <v>43.783000000000001</v>
      </c>
      <c r="F12" s="52">
        <v>113.22</v>
      </c>
      <c r="G12" s="52">
        <v>54.534999999999997</v>
      </c>
      <c r="H12" s="52">
        <v>23.445999999999998</v>
      </c>
      <c r="I12" s="52"/>
      <c r="J12" s="52"/>
      <c r="K12" s="52"/>
      <c r="L12" s="52"/>
      <c r="M12" s="52"/>
      <c r="N12" s="52"/>
      <c r="O12" s="52"/>
      <c r="P12" s="52"/>
      <c r="Q12" s="52">
        <v>3</v>
      </c>
      <c r="R12" s="52"/>
      <c r="S12" s="52"/>
      <c r="T12" s="52">
        <v>15</v>
      </c>
      <c r="U12" s="52"/>
      <c r="V12" s="52"/>
      <c r="W12" s="52"/>
      <c r="X12" s="52"/>
      <c r="Y12" s="52"/>
      <c r="Z12" s="53"/>
      <c r="AA12" s="54">
        <f t="shared" si="0"/>
        <v>320.07500000000005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76.91</v>
      </c>
      <c r="C14" s="57">
        <v>80.532000000000011</v>
      </c>
      <c r="D14" s="57">
        <v>78.849999999999994</v>
      </c>
      <c r="E14" s="57">
        <v>81.774000000000001</v>
      </c>
      <c r="F14" s="57">
        <v>62.932000000000002</v>
      </c>
      <c r="G14" s="57">
        <v>118.012</v>
      </c>
      <c r="H14" s="57">
        <v>116.59200000000001</v>
      </c>
      <c r="I14" s="57">
        <v>116.562</v>
      </c>
      <c r="J14" s="57">
        <v>87.729000000000013</v>
      </c>
      <c r="K14" s="57">
        <v>27.124000000000002</v>
      </c>
      <c r="L14" s="57">
        <v>106.861</v>
      </c>
      <c r="M14" s="57">
        <v>6.1890000000000001</v>
      </c>
      <c r="N14" s="57">
        <v>2.1000000000000001E-2</v>
      </c>
      <c r="O14" s="57">
        <v>31.886000000000003</v>
      </c>
      <c r="P14" s="57">
        <v>5.2620000000000005</v>
      </c>
      <c r="Q14" s="57">
        <v>58.383000000000003</v>
      </c>
      <c r="R14" s="57">
        <v>0.32200000000000001</v>
      </c>
      <c r="S14" s="57">
        <v>37.789000000000001</v>
      </c>
      <c r="T14" s="57">
        <v>5.1550000000000002</v>
      </c>
      <c r="U14" s="57">
        <v>8.2260000000000009</v>
      </c>
      <c r="V14" s="57">
        <v>20.420000000000002</v>
      </c>
      <c r="W14" s="57">
        <v>33.900999999999996</v>
      </c>
      <c r="X14" s="57">
        <v>35.850999999999999</v>
      </c>
      <c r="Y14" s="57">
        <v>11.19</v>
      </c>
      <c r="Z14" s="58"/>
      <c r="AA14" s="59">
        <f t="shared" si="0"/>
        <v>1208.4730000000004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86.284999999999997</v>
      </c>
      <c r="C16" s="62">
        <f t="shared" ref="C16:Z16" si="1">IF(LEN(C$2)&gt;0,SUM(C10:C15),"")</f>
        <v>109.92300000000002</v>
      </c>
      <c r="D16" s="62">
        <f t="shared" si="1"/>
        <v>107.175</v>
      </c>
      <c r="E16" s="62">
        <f t="shared" si="1"/>
        <v>125.557</v>
      </c>
      <c r="F16" s="62">
        <f t="shared" si="1"/>
        <v>176.15199999999999</v>
      </c>
      <c r="G16" s="62">
        <f t="shared" si="1"/>
        <v>172.547</v>
      </c>
      <c r="H16" s="62">
        <f t="shared" si="1"/>
        <v>140.03800000000001</v>
      </c>
      <c r="I16" s="62">
        <f t="shared" si="1"/>
        <v>116.562</v>
      </c>
      <c r="J16" s="62">
        <f t="shared" si="1"/>
        <v>87.729000000000013</v>
      </c>
      <c r="K16" s="62">
        <f t="shared" si="1"/>
        <v>27.124000000000002</v>
      </c>
      <c r="L16" s="62">
        <f t="shared" si="1"/>
        <v>106.861</v>
      </c>
      <c r="M16" s="62">
        <f t="shared" si="1"/>
        <v>6.1890000000000001</v>
      </c>
      <c r="N16" s="62">
        <f t="shared" si="1"/>
        <v>2.1000000000000001E-2</v>
      </c>
      <c r="O16" s="62">
        <f t="shared" si="1"/>
        <v>31.886000000000003</v>
      </c>
      <c r="P16" s="62">
        <f t="shared" si="1"/>
        <v>5.2620000000000005</v>
      </c>
      <c r="Q16" s="62">
        <f t="shared" si="1"/>
        <v>61.383000000000003</v>
      </c>
      <c r="R16" s="62">
        <f t="shared" si="1"/>
        <v>0.32200000000000001</v>
      </c>
      <c r="S16" s="62">
        <f t="shared" si="1"/>
        <v>37.789000000000001</v>
      </c>
      <c r="T16" s="62">
        <f t="shared" si="1"/>
        <v>20.155000000000001</v>
      </c>
      <c r="U16" s="62">
        <f t="shared" si="1"/>
        <v>8.2260000000000009</v>
      </c>
      <c r="V16" s="62">
        <f t="shared" si="1"/>
        <v>20.420000000000002</v>
      </c>
      <c r="W16" s="62">
        <f t="shared" si="1"/>
        <v>33.900999999999996</v>
      </c>
      <c r="X16" s="62">
        <f t="shared" si="1"/>
        <v>35.850999999999999</v>
      </c>
      <c r="Y16" s="62">
        <f t="shared" si="1"/>
        <v>11.19</v>
      </c>
      <c r="Z16" s="63" t="str">
        <f t="shared" si="1"/>
        <v/>
      </c>
      <c r="AA16" s="64">
        <f>SUM(AA10:AA15)</f>
        <v>1528.5480000000005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4.2169999999999996</v>
      </c>
      <c r="C20" s="77">
        <v>7.3120000000000003</v>
      </c>
      <c r="D20" s="77">
        <v>4.4950000000000001</v>
      </c>
      <c r="E20" s="77">
        <v>9.8769999999999989</v>
      </c>
      <c r="F20" s="77">
        <v>12.747999999999999</v>
      </c>
      <c r="G20" s="77">
        <v>12.783999999999999</v>
      </c>
      <c r="H20" s="77">
        <v>7.0069999999999997</v>
      </c>
      <c r="I20" s="77">
        <v>22.5</v>
      </c>
      <c r="J20" s="77">
        <v>18.389000000000003</v>
      </c>
      <c r="K20" s="77">
        <v>8.4969999999999999</v>
      </c>
      <c r="L20" s="77">
        <v>39.695</v>
      </c>
      <c r="M20" s="77">
        <v>13.565999999999999</v>
      </c>
      <c r="N20" s="77"/>
      <c r="O20" s="77"/>
      <c r="P20" s="77"/>
      <c r="Q20" s="77"/>
      <c r="R20" s="77">
        <v>0.71899999999999997</v>
      </c>
      <c r="S20" s="77"/>
      <c r="T20" s="77">
        <v>27.637</v>
      </c>
      <c r="U20" s="77">
        <v>7.4630000000000001</v>
      </c>
      <c r="V20" s="77">
        <v>7.26</v>
      </c>
      <c r="W20" s="77">
        <v>35.442</v>
      </c>
      <c r="X20" s="77"/>
      <c r="Y20" s="77">
        <v>3.3540000000000001</v>
      </c>
      <c r="Z20" s="78"/>
      <c r="AA20" s="79">
        <f t="shared" si="2"/>
        <v>242.96200000000002</v>
      </c>
    </row>
    <row r="21" spans="1:27" ht="24.95" customHeight="1" x14ac:dyDescent="0.2">
      <c r="A21" s="75" t="s">
        <v>16</v>
      </c>
      <c r="B21" s="80">
        <v>6.8760000000000003</v>
      </c>
      <c r="C21" s="81">
        <v>18.149999999999999</v>
      </c>
      <c r="D21" s="81">
        <v>6.4740000000000002</v>
      </c>
      <c r="E21" s="81">
        <v>20.253</v>
      </c>
      <c r="F21" s="81">
        <v>29.949000000000005</v>
      </c>
      <c r="G21" s="81">
        <v>40.195999999999998</v>
      </c>
      <c r="H21" s="81">
        <v>13.635999999999999</v>
      </c>
      <c r="I21" s="81">
        <v>54.8</v>
      </c>
      <c r="J21" s="81">
        <v>69.933999999999997</v>
      </c>
      <c r="K21" s="81">
        <v>12.954000000000001</v>
      </c>
      <c r="L21" s="81">
        <v>127.238</v>
      </c>
      <c r="M21" s="81">
        <v>57.106999999999999</v>
      </c>
      <c r="N21" s="81">
        <v>10.129999999999999</v>
      </c>
      <c r="O21" s="81">
        <v>8.0670000000000002</v>
      </c>
      <c r="P21" s="81">
        <v>8</v>
      </c>
      <c r="Q21" s="81">
        <v>8.7089999999999996</v>
      </c>
      <c r="R21" s="81">
        <v>17.238</v>
      </c>
      <c r="S21" s="81">
        <v>0.73899999999999999</v>
      </c>
      <c r="T21" s="81">
        <v>35.045000000000002</v>
      </c>
      <c r="U21" s="81">
        <v>15.750999999999999</v>
      </c>
      <c r="V21" s="81">
        <v>11.058</v>
      </c>
      <c r="W21" s="81"/>
      <c r="X21" s="81">
        <v>0.36799999999999999</v>
      </c>
      <c r="Y21" s="81">
        <v>5.6189999999999998</v>
      </c>
      <c r="Z21" s="78"/>
      <c r="AA21" s="79">
        <f t="shared" si="2"/>
        <v>578.29100000000005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11.093</v>
      </c>
      <c r="C25" s="88">
        <f t="shared" ref="C25:Z25" si="3">IF(LEN(C$2)&gt;0,SUM(C19:C24),"")</f>
        <v>25.462</v>
      </c>
      <c r="D25" s="88">
        <f t="shared" si="3"/>
        <v>10.969000000000001</v>
      </c>
      <c r="E25" s="88">
        <f t="shared" si="3"/>
        <v>30.13</v>
      </c>
      <c r="F25" s="88">
        <f t="shared" si="3"/>
        <v>42.697000000000003</v>
      </c>
      <c r="G25" s="88">
        <f t="shared" si="3"/>
        <v>52.98</v>
      </c>
      <c r="H25" s="88">
        <f t="shared" si="3"/>
        <v>20.643000000000001</v>
      </c>
      <c r="I25" s="88">
        <f t="shared" si="3"/>
        <v>77.3</v>
      </c>
      <c r="J25" s="88">
        <f t="shared" si="3"/>
        <v>88.323000000000008</v>
      </c>
      <c r="K25" s="88">
        <f t="shared" si="3"/>
        <v>21.451000000000001</v>
      </c>
      <c r="L25" s="88">
        <f t="shared" si="3"/>
        <v>166.93299999999999</v>
      </c>
      <c r="M25" s="88">
        <f t="shared" si="3"/>
        <v>70.673000000000002</v>
      </c>
      <c r="N25" s="88">
        <f t="shared" si="3"/>
        <v>10.129999999999999</v>
      </c>
      <c r="O25" s="88">
        <f t="shared" si="3"/>
        <v>8.0670000000000002</v>
      </c>
      <c r="P25" s="88">
        <f t="shared" si="3"/>
        <v>8</v>
      </c>
      <c r="Q25" s="88">
        <f t="shared" si="3"/>
        <v>8.7089999999999996</v>
      </c>
      <c r="R25" s="88">
        <f t="shared" si="3"/>
        <v>17.957000000000001</v>
      </c>
      <c r="S25" s="88">
        <f t="shared" si="3"/>
        <v>0.73899999999999999</v>
      </c>
      <c r="T25" s="88">
        <f t="shared" si="3"/>
        <v>62.682000000000002</v>
      </c>
      <c r="U25" s="88">
        <f t="shared" si="3"/>
        <v>23.213999999999999</v>
      </c>
      <c r="V25" s="88">
        <f t="shared" si="3"/>
        <v>18.317999999999998</v>
      </c>
      <c r="W25" s="88">
        <f t="shared" si="3"/>
        <v>35.442</v>
      </c>
      <c r="X25" s="88">
        <f t="shared" si="3"/>
        <v>0.36799999999999999</v>
      </c>
      <c r="Y25" s="88">
        <f t="shared" si="3"/>
        <v>8.972999999999999</v>
      </c>
      <c r="Z25" s="89" t="str">
        <f t="shared" si="3"/>
        <v/>
      </c>
      <c r="AA25" s="90">
        <f>SUM(AA19:AA24)</f>
        <v>821.25300000000004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97.378</v>
      </c>
      <c r="C29" s="77">
        <v>135.38499999999999</v>
      </c>
      <c r="D29" s="77">
        <v>118.14400000000001</v>
      </c>
      <c r="E29" s="77">
        <v>155.68700000000001</v>
      </c>
      <c r="F29" s="77">
        <v>218.84899999999999</v>
      </c>
      <c r="G29" s="77">
        <v>225.52699999999999</v>
      </c>
      <c r="H29" s="77">
        <v>160.68100000000001</v>
      </c>
      <c r="I29" s="77">
        <v>193.86199999999999</v>
      </c>
      <c r="J29" s="77">
        <v>176.05199999999999</v>
      </c>
      <c r="K29" s="77">
        <v>48.575000000000003</v>
      </c>
      <c r="L29" s="77">
        <v>273.79399999999998</v>
      </c>
      <c r="M29" s="77">
        <v>76.861999999999995</v>
      </c>
      <c r="N29" s="77">
        <v>10.151</v>
      </c>
      <c r="O29" s="77">
        <v>39.953000000000003</v>
      </c>
      <c r="P29" s="77">
        <v>13.262</v>
      </c>
      <c r="Q29" s="77">
        <v>70.091999999999999</v>
      </c>
      <c r="R29" s="77">
        <v>18.279</v>
      </c>
      <c r="S29" s="77">
        <v>38.527999999999999</v>
      </c>
      <c r="T29" s="77">
        <v>82.837000000000003</v>
      </c>
      <c r="U29" s="77">
        <v>31.44</v>
      </c>
      <c r="V29" s="77">
        <v>38.738</v>
      </c>
      <c r="W29" s="77">
        <v>69.343000000000004</v>
      </c>
      <c r="X29" s="77">
        <v>36.219000000000001</v>
      </c>
      <c r="Y29" s="77">
        <v>20.163</v>
      </c>
      <c r="Z29" s="78"/>
      <c r="AA29" s="79">
        <f>SUM(B29:Z29)</f>
        <v>2349.8009999999999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97.378</v>
      </c>
      <c r="C31" s="62">
        <f t="shared" ref="C31:Z31" si="4">IF(LEN(C$2)&gt;0,SUM(C28:C30),"")</f>
        <v>135.38499999999999</v>
      </c>
      <c r="D31" s="62">
        <f t="shared" si="4"/>
        <v>118.14400000000001</v>
      </c>
      <c r="E31" s="62">
        <f t="shared" si="4"/>
        <v>155.68700000000001</v>
      </c>
      <c r="F31" s="62">
        <f t="shared" si="4"/>
        <v>218.84899999999999</v>
      </c>
      <c r="G31" s="62">
        <f t="shared" si="4"/>
        <v>225.52699999999999</v>
      </c>
      <c r="H31" s="62">
        <f t="shared" si="4"/>
        <v>160.68100000000001</v>
      </c>
      <c r="I31" s="62">
        <f t="shared" si="4"/>
        <v>193.86199999999999</v>
      </c>
      <c r="J31" s="62">
        <f t="shared" si="4"/>
        <v>176.05199999999999</v>
      </c>
      <c r="K31" s="62">
        <f t="shared" si="4"/>
        <v>48.575000000000003</v>
      </c>
      <c r="L31" s="62">
        <f t="shared" si="4"/>
        <v>273.79399999999998</v>
      </c>
      <c r="M31" s="62">
        <f t="shared" si="4"/>
        <v>76.861999999999995</v>
      </c>
      <c r="N31" s="62">
        <f t="shared" si="4"/>
        <v>10.151</v>
      </c>
      <c r="O31" s="62">
        <f t="shared" si="4"/>
        <v>39.953000000000003</v>
      </c>
      <c r="P31" s="62">
        <f t="shared" si="4"/>
        <v>13.262</v>
      </c>
      <c r="Q31" s="62">
        <f t="shared" si="4"/>
        <v>70.091999999999999</v>
      </c>
      <c r="R31" s="62">
        <f t="shared" si="4"/>
        <v>18.279</v>
      </c>
      <c r="S31" s="62">
        <f t="shared" si="4"/>
        <v>38.527999999999999</v>
      </c>
      <c r="T31" s="62">
        <f t="shared" si="4"/>
        <v>82.837000000000003</v>
      </c>
      <c r="U31" s="62">
        <f t="shared" si="4"/>
        <v>31.44</v>
      </c>
      <c r="V31" s="62">
        <f t="shared" si="4"/>
        <v>38.738</v>
      </c>
      <c r="W31" s="62">
        <f t="shared" si="4"/>
        <v>69.343000000000004</v>
      </c>
      <c r="X31" s="62">
        <f t="shared" si="4"/>
        <v>36.219000000000001</v>
      </c>
      <c r="Y31" s="62">
        <f t="shared" si="4"/>
        <v>20.163</v>
      </c>
      <c r="Z31" s="63" t="str">
        <f t="shared" si="4"/>
        <v/>
      </c>
      <c r="AA31" s="64">
        <f>SUM(AA28:AA30)</f>
        <v>2349.8009999999999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97.378</v>
      </c>
      <c r="C51" s="88">
        <f t="shared" si="10"/>
        <v>135.38500000000002</v>
      </c>
      <c r="D51" s="88">
        <f t="shared" si="10"/>
        <v>118.14400000000001</v>
      </c>
      <c r="E51" s="88">
        <f t="shared" si="10"/>
        <v>155.68700000000001</v>
      </c>
      <c r="F51" s="88">
        <f t="shared" si="10"/>
        <v>218.84899999999999</v>
      </c>
      <c r="G51" s="88">
        <f t="shared" si="10"/>
        <v>225.52699999999999</v>
      </c>
      <c r="H51" s="88">
        <f t="shared" si="10"/>
        <v>160.68100000000001</v>
      </c>
      <c r="I51" s="88">
        <f t="shared" si="10"/>
        <v>193.86199999999999</v>
      </c>
      <c r="J51" s="88">
        <f t="shared" si="10"/>
        <v>176.05200000000002</v>
      </c>
      <c r="K51" s="88">
        <f t="shared" si="10"/>
        <v>48.575000000000003</v>
      </c>
      <c r="L51" s="88">
        <f t="shared" si="10"/>
        <v>273.79399999999998</v>
      </c>
      <c r="M51" s="88">
        <f t="shared" si="10"/>
        <v>76.861999999999995</v>
      </c>
      <c r="N51" s="88">
        <f t="shared" si="10"/>
        <v>10.151</v>
      </c>
      <c r="O51" s="88">
        <f t="shared" si="10"/>
        <v>39.953000000000003</v>
      </c>
      <c r="P51" s="88">
        <f t="shared" si="10"/>
        <v>13.262</v>
      </c>
      <c r="Q51" s="88">
        <f t="shared" si="10"/>
        <v>70.091999999999999</v>
      </c>
      <c r="R51" s="88">
        <f t="shared" si="10"/>
        <v>46.278999999999996</v>
      </c>
      <c r="S51" s="88">
        <f t="shared" si="10"/>
        <v>38.527999999999999</v>
      </c>
      <c r="T51" s="88">
        <f t="shared" si="10"/>
        <v>82.837000000000003</v>
      </c>
      <c r="U51" s="88">
        <f t="shared" si="10"/>
        <v>31.439999999999998</v>
      </c>
      <c r="V51" s="88">
        <f t="shared" si="10"/>
        <v>38.738</v>
      </c>
      <c r="W51" s="88">
        <f t="shared" si="10"/>
        <v>69.342999999999989</v>
      </c>
      <c r="X51" s="88">
        <f t="shared" si="10"/>
        <v>36.219000000000001</v>
      </c>
      <c r="Y51" s="88">
        <f t="shared" si="10"/>
        <v>20.162999999999997</v>
      </c>
      <c r="Z51" s="89" t="str">
        <f t="shared" si="10"/>
        <v/>
      </c>
      <c r="AA51" s="104">
        <f>SUM(B51:Z51)</f>
        <v>2377.8009999999999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97.38</v>
      </c>
      <c r="C4" s="18">
        <v>135.38900000000001</v>
      </c>
      <c r="D4" s="18">
        <v>118.13700000000001</v>
      </c>
      <c r="E4" s="18">
        <v>155.72600000000003</v>
      </c>
      <c r="F4" s="18">
        <v>218.822</v>
      </c>
      <c r="G4" s="18">
        <v>225.512</v>
      </c>
      <c r="H4" s="18">
        <v>160.71900000000002</v>
      </c>
      <c r="I4" s="18">
        <v>193.863</v>
      </c>
      <c r="J4" s="18">
        <v>176.089</v>
      </c>
      <c r="K4" s="18">
        <v>48.565000000000005</v>
      </c>
      <c r="L4" s="18">
        <v>273.79500000000002</v>
      </c>
      <c r="M4" s="18">
        <v>76.829999999999984</v>
      </c>
      <c r="N4" s="18">
        <v>10.151</v>
      </c>
      <c r="O4" s="18">
        <v>39.952999999999996</v>
      </c>
      <c r="P4" s="18">
        <v>13.262</v>
      </c>
      <c r="Q4" s="18">
        <v>70.091999999999999</v>
      </c>
      <c r="R4" s="18">
        <v>46.284999999999997</v>
      </c>
      <c r="S4" s="18">
        <v>38.492999999999995</v>
      </c>
      <c r="T4" s="18">
        <v>82.852999999999994</v>
      </c>
      <c r="U4" s="18">
        <v>31.427</v>
      </c>
      <c r="V4" s="18">
        <v>38.707999999999998</v>
      </c>
      <c r="W4" s="18">
        <v>69.342999999999989</v>
      </c>
      <c r="X4" s="18">
        <v>36.219000000000001</v>
      </c>
      <c r="Y4" s="18">
        <v>20.163</v>
      </c>
      <c r="Z4" s="19"/>
      <c r="AA4" s="20">
        <f>SUM(B4:Z4)</f>
        <v>2377.7760000000003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96.55</v>
      </c>
      <c r="C7" s="28">
        <v>94.61</v>
      </c>
      <c r="D7" s="28">
        <v>90.49</v>
      </c>
      <c r="E7" s="28">
        <v>91.21</v>
      </c>
      <c r="F7" s="28">
        <v>92.12</v>
      </c>
      <c r="G7" s="28">
        <v>95</v>
      </c>
      <c r="H7" s="28">
        <v>105.6</v>
      </c>
      <c r="I7" s="28">
        <v>153.94999999999999</v>
      </c>
      <c r="J7" s="28">
        <v>129.91999999999999</v>
      </c>
      <c r="K7" s="28">
        <v>80</v>
      </c>
      <c r="L7" s="28">
        <v>86</v>
      </c>
      <c r="M7" s="28">
        <v>79.709999999999994</v>
      </c>
      <c r="N7" s="28">
        <v>75.48</v>
      </c>
      <c r="O7" s="28">
        <v>82.5</v>
      </c>
      <c r="P7" s="28">
        <v>80.64</v>
      </c>
      <c r="Q7" s="28">
        <v>98.4</v>
      </c>
      <c r="R7" s="28">
        <v>61.51</v>
      </c>
      <c r="S7" s="28">
        <v>100.72</v>
      </c>
      <c r="T7" s="28">
        <v>115</v>
      </c>
      <c r="U7" s="28">
        <v>145.04</v>
      </c>
      <c r="V7" s="28">
        <v>139.13</v>
      </c>
      <c r="W7" s="28">
        <v>90.68</v>
      </c>
      <c r="X7" s="28">
        <v>86</v>
      </c>
      <c r="Y7" s="28">
        <v>71.34</v>
      </c>
      <c r="Z7" s="29"/>
      <c r="AA7" s="30">
        <f>IF(SUM(B7:Z7)&lt;&gt;0,AVERAGEIF(B7:Z7,"&lt;&gt;"""),"")</f>
        <v>97.566666666666663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4.1000000000000005</v>
      </c>
      <c r="L14" s="57"/>
      <c r="M14" s="57">
        <v>4.1040000000000001</v>
      </c>
      <c r="N14" s="57">
        <v>8.5500000000000007</v>
      </c>
      <c r="O14" s="57">
        <v>2.718</v>
      </c>
      <c r="P14" s="57">
        <v>4.6579999999999995</v>
      </c>
      <c r="Q14" s="57">
        <v>0.63100000000000001</v>
      </c>
      <c r="R14" s="57">
        <v>41.185000000000002</v>
      </c>
      <c r="S14" s="57">
        <v>0.82299999999999995</v>
      </c>
      <c r="T14" s="57"/>
      <c r="U14" s="57"/>
      <c r="V14" s="57"/>
      <c r="W14" s="57"/>
      <c r="X14" s="57">
        <v>3.93</v>
      </c>
      <c r="Y14" s="57">
        <v>16.119</v>
      </c>
      <c r="Z14" s="58"/>
      <c r="AA14" s="59">
        <f t="shared" si="0"/>
        <v>86.817999999999998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4.1000000000000005</v>
      </c>
      <c r="L16" s="62">
        <f t="shared" si="1"/>
        <v>0</v>
      </c>
      <c r="M16" s="62">
        <f t="shared" si="1"/>
        <v>4.1040000000000001</v>
      </c>
      <c r="N16" s="62">
        <f t="shared" si="1"/>
        <v>8.5500000000000007</v>
      </c>
      <c r="O16" s="62">
        <f t="shared" si="1"/>
        <v>2.718</v>
      </c>
      <c r="P16" s="62">
        <f t="shared" si="1"/>
        <v>4.6579999999999995</v>
      </c>
      <c r="Q16" s="62">
        <f t="shared" si="1"/>
        <v>0.63100000000000001</v>
      </c>
      <c r="R16" s="62">
        <f t="shared" si="1"/>
        <v>41.185000000000002</v>
      </c>
      <c r="S16" s="62">
        <f t="shared" si="1"/>
        <v>0.82299999999999995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3.93</v>
      </c>
      <c r="Y16" s="62">
        <f t="shared" si="1"/>
        <v>16.119</v>
      </c>
      <c r="Z16" s="63" t="str">
        <f t="shared" si="1"/>
        <v/>
      </c>
      <c r="AA16" s="64">
        <f>SUM(AA10:AA15)</f>
        <v>86.817999999999998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4.05</v>
      </c>
      <c r="C20" s="77">
        <v>4.0490000000000004</v>
      </c>
      <c r="D20" s="77">
        <v>4.048</v>
      </c>
      <c r="E20" s="77">
        <v>0.48199999999999998</v>
      </c>
      <c r="F20" s="77">
        <v>4.05</v>
      </c>
      <c r="G20" s="77">
        <v>6.3E-2</v>
      </c>
      <c r="H20" s="77">
        <v>2.0739999999999998</v>
      </c>
      <c r="I20" s="77">
        <v>8.8999999999999996E-2</v>
      </c>
      <c r="J20" s="77">
        <v>25.849</v>
      </c>
      <c r="K20" s="77">
        <v>0.10299999999999999</v>
      </c>
      <c r="L20" s="77">
        <v>0.106</v>
      </c>
      <c r="M20" s="77">
        <v>0.109</v>
      </c>
      <c r="N20" s="77">
        <v>0.105</v>
      </c>
      <c r="O20" s="77">
        <v>34.103999999999999</v>
      </c>
      <c r="P20" s="77">
        <v>9.5000000000000001E-2</v>
      </c>
      <c r="Q20" s="77">
        <v>18.687999999999999</v>
      </c>
      <c r="R20" s="77">
        <v>8.4000000000000005E-2</v>
      </c>
      <c r="S20" s="77">
        <v>1.081</v>
      </c>
      <c r="T20" s="77">
        <v>7.6999999999999999E-2</v>
      </c>
      <c r="U20" s="77">
        <v>7.4999999999999997E-2</v>
      </c>
      <c r="V20" s="77">
        <v>6.8000000000000005E-2</v>
      </c>
      <c r="W20" s="77">
        <v>6.2E-2</v>
      </c>
      <c r="X20" s="77">
        <v>0.06</v>
      </c>
      <c r="Y20" s="77">
        <v>5.8000000000000003E-2</v>
      </c>
      <c r="Z20" s="78"/>
      <c r="AA20" s="79">
        <f t="shared" si="2"/>
        <v>99.629000000000005</v>
      </c>
    </row>
    <row r="21" spans="1:27" ht="24.95" customHeight="1" x14ac:dyDescent="0.2">
      <c r="A21" s="75" t="s">
        <v>16</v>
      </c>
      <c r="B21" s="80">
        <v>36.83</v>
      </c>
      <c r="C21" s="81">
        <v>36.54</v>
      </c>
      <c r="D21" s="81">
        <v>36.789000000000001</v>
      </c>
      <c r="E21" s="81">
        <v>36.344000000000001</v>
      </c>
      <c r="F21" s="81">
        <v>36.272000000000006</v>
      </c>
      <c r="G21" s="81">
        <v>6.0490000000000004</v>
      </c>
      <c r="H21" s="81">
        <v>40.845000000000006</v>
      </c>
      <c r="I21" s="81">
        <v>40.974000000000004</v>
      </c>
      <c r="J21" s="81">
        <v>44.94</v>
      </c>
      <c r="K21" s="81">
        <v>3.262</v>
      </c>
      <c r="L21" s="81">
        <v>3.9889999999999999</v>
      </c>
      <c r="M21" s="81">
        <v>3.5169999999999999</v>
      </c>
      <c r="N21" s="81">
        <v>1.496</v>
      </c>
      <c r="O21" s="81">
        <v>3.1310000000000002</v>
      </c>
      <c r="P21" s="81">
        <v>8.5090000000000003</v>
      </c>
      <c r="Q21" s="81">
        <v>50.772999999999996</v>
      </c>
      <c r="R21" s="81">
        <v>5.016</v>
      </c>
      <c r="S21" s="81">
        <v>27.588999999999999</v>
      </c>
      <c r="T21" s="81">
        <v>3.2759999999999998</v>
      </c>
      <c r="U21" s="81">
        <v>4.0519999999999996</v>
      </c>
      <c r="V21" s="81">
        <v>4.1400000000000006</v>
      </c>
      <c r="W21" s="81">
        <v>4.9809999999999999</v>
      </c>
      <c r="X21" s="81">
        <v>4.0289999999999999</v>
      </c>
      <c r="Y21" s="81">
        <v>3.9860000000000002</v>
      </c>
      <c r="Z21" s="78"/>
      <c r="AA21" s="79">
        <f t="shared" si="2"/>
        <v>447.32900000000001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40.879999999999995</v>
      </c>
      <c r="C25" s="88">
        <f t="shared" si="3"/>
        <v>40.588999999999999</v>
      </c>
      <c r="D25" s="88">
        <f t="shared" si="3"/>
        <v>40.837000000000003</v>
      </c>
      <c r="E25" s="88">
        <f t="shared" si="3"/>
        <v>36.826000000000001</v>
      </c>
      <c r="F25" s="88">
        <f t="shared" si="3"/>
        <v>40.322000000000003</v>
      </c>
      <c r="G25" s="88">
        <f t="shared" si="3"/>
        <v>6.1120000000000001</v>
      </c>
      <c r="H25" s="88">
        <f t="shared" si="3"/>
        <v>42.919000000000004</v>
      </c>
      <c r="I25" s="88">
        <f t="shared" si="3"/>
        <v>41.063000000000002</v>
      </c>
      <c r="J25" s="88">
        <f t="shared" si="3"/>
        <v>70.789000000000001</v>
      </c>
      <c r="K25" s="88">
        <f t="shared" si="3"/>
        <v>3.3650000000000002</v>
      </c>
      <c r="L25" s="88">
        <f t="shared" si="3"/>
        <v>4.0949999999999998</v>
      </c>
      <c r="M25" s="88">
        <f t="shared" si="3"/>
        <v>3.6259999999999999</v>
      </c>
      <c r="N25" s="88">
        <f t="shared" si="3"/>
        <v>1.601</v>
      </c>
      <c r="O25" s="88">
        <f t="shared" si="3"/>
        <v>37.234999999999999</v>
      </c>
      <c r="P25" s="88">
        <f t="shared" si="3"/>
        <v>8.604000000000001</v>
      </c>
      <c r="Q25" s="88">
        <f t="shared" si="3"/>
        <v>69.460999999999999</v>
      </c>
      <c r="R25" s="88">
        <f t="shared" si="3"/>
        <v>5.0999999999999996</v>
      </c>
      <c r="S25" s="88">
        <f t="shared" si="3"/>
        <v>28.669999999999998</v>
      </c>
      <c r="T25" s="88">
        <f t="shared" si="3"/>
        <v>3.3529999999999998</v>
      </c>
      <c r="U25" s="88">
        <f t="shared" si="3"/>
        <v>4.1269999999999998</v>
      </c>
      <c r="V25" s="88">
        <f t="shared" si="3"/>
        <v>4.2080000000000002</v>
      </c>
      <c r="W25" s="88">
        <f t="shared" si="3"/>
        <v>5.0430000000000001</v>
      </c>
      <c r="X25" s="88">
        <f t="shared" si="3"/>
        <v>4.0889999999999995</v>
      </c>
      <c r="Y25" s="88">
        <f t="shared" si="3"/>
        <v>4.0440000000000005</v>
      </c>
      <c r="Z25" s="89">
        <f t="shared" si="3"/>
        <v>0</v>
      </c>
      <c r="AA25" s="90">
        <f t="shared" si="3"/>
        <v>546.95799999999997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40.880000000000003</v>
      </c>
      <c r="C29" s="77">
        <v>40.588999999999999</v>
      </c>
      <c r="D29" s="77">
        <v>40.837000000000003</v>
      </c>
      <c r="E29" s="77">
        <v>36.826000000000001</v>
      </c>
      <c r="F29" s="77">
        <v>40.322000000000003</v>
      </c>
      <c r="G29" s="77">
        <v>6.1120000000000001</v>
      </c>
      <c r="H29" s="77">
        <v>42.918999999999997</v>
      </c>
      <c r="I29" s="77">
        <v>41.063000000000002</v>
      </c>
      <c r="J29" s="77">
        <v>70.789000000000001</v>
      </c>
      <c r="K29" s="77">
        <v>7.4649999999999999</v>
      </c>
      <c r="L29" s="77">
        <v>4.0949999999999998</v>
      </c>
      <c r="M29" s="77">
        <v>7.73</v>
      </c>
      <c r="N29" s="77">
        <v>10.151</v>
      </c>
      <c r="O29" s="77">
        <v>39.953000000000003</v>
      </c>
      <c r="P29" s="77">
        <v>13.262</v>
      </c>
      <c r="Q29" s="77">
        <v>70.091999999999999</v>
      </c>
      <c r="R29" s="77">
        <v>46.284999999999997</v>
      </c>
      <c r="S29" s="77">
        <v>29.492999999999999</v>
      </c>
      <c r="T29" s="77">
        <v>3.3530000000000002</v>
      </c>
      <c r="U29" s="77">
        <v>4.1269999999999998</v>
      </c>
      <c r="V29" s="77">
        <v>4.2080000000000002</v>
      </c>
      <c r="W29" s="77">
        <v>5.0430000000000001</v>
      </c>
      <c r="X29" s="77">
        <v>8.0190000000000001</v>
      </c>
      <c r="Y29" s="77">
        <v>20.163</v>
      </c>
      <c r="Z29" s="78"/>
      <c r="AA29" s="79">
        <f>SUM(B29:Z29)</f>
        <v>633.77599999999995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40.880000000000003</v>
      </c>
      <c r="C31" s="62">
        <f t="shared" si="4"/>
        <v>40.588999999999999</v>
      </c>
      <c r="D31" s="62">
        <f t="shared" si="4"/>
        <v>40.837000000000003</v>
      </c>
      <c r="E31" s="62">
        <f t="shared" si="4"/>
        <v>36.826000000000001</v>
      </c>
      <c r="F31" s="62">
        <f t="shared" si="4"/>
        <v>40.322000000000003</v>
      </c>
      <c r="G31" s="62">
        <f t="shared" si="4"/>
        <v>6.1120000000000001</v>
      </c>
      <c r="H31" s="62">
        <f t="shared" si="4"/>
        <v>42.918999999999997</v>
      </c>
      <c r="I31" s="62">
        <f t="shared" si="4"/>
        <v>41.063000000000002</v>
      </c>
      <c r="J31" s="62">
        <f t="shared" si="4"/>
        <v>70.789000000000001</v>
      </c>
      <c r="K31" s="62">
        <f t="shared" si="4"/>
        <v>7.4649999999999999</v>
      </c>
      <c r="L31" s="62">
        <f t="shared" si="4"/>
        <v>4.0949999999999998</v>
      </c>
      <c r="M31" s="62">
        <f t="shared" si="4"/>
        <v>7.73</v>
      </c>
      <c r="N31" s="62">
        <f t="shared" si="4"/>
        <v>10.151</v>
      </c>
      <c r="O31" s="62">
        <f t="shared" si="4"/>
        <v>39.953000000000003</v>
      </c>
      <c r="P31" s="62">
        <f t="shared" si="4"/>
        <v>13.262</v>
      </c>
      <c r="Q31" s="62">
        <f t="shared" si="4"/>
        <v>70.091999999999999</v>
      </c>
      <c r="R31" s="62">
        <f t="shared" si="4"/>
        <v>46.284999999999997</v>
      </c>
      <c r="S31" s="62">
        <f t="shared" si="4"/>
        <v>29.492999999999999</v>
      </c>
      <c r="T31" s="62">
        <f t="shared" si="4"/>
        <v>3.3530000000000002</v>
      </c>
      <c r="U31" s="62">
        <f t="shared" si="4"/>
        <v>4.1269999999999998</v>
      </c>
      <c r="V31" s="62">
        <f t="shared" si="4"/>
        <v>4.2080000000000002</v>
      </c>
      <c r="W31" s="62">
        <f t="shared" si="4"/>
        <v>5.0430000000000001</v>
      </c>
      <c r="X31" s="62">
        <f t="shared" si="4"/>
        <v>8.0190000000000001</v>
      </c>
      <c r="Y31" s="62">
        <f t="shared" si="4"/>
        <v>20.163</v>
      </c>
      <c r="Z31" s="63">
        <f t="shared" si="4"/>
        <v>0</v>
      </c>
      <c r="AA31" s="64">
        <f t="shared" si="4"/>
        <v>633.77599999999995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56.5</v>
      </c>
      <c r="C38" s="99">
        <v>94.8</v>
      </c>
      <c r="D38" s="99">
        <v>77.3</v>
      </c>
      <c r="E38" s="99">
        <v>118.9</v>
      </c>
      <c r="F38" s="99">
        <v>178.5</v>
      </c>
      <c r="G38" s="99">
        <v>219.4</v>
      </c>
      <c r="H38" s="99">
        <v>117.8</v>
      </c>
      <c r="I38" s="99">
        <v>152.80000000000001</v>
      </c>
      <c r="J38" s="99">
        <v>105.3</v>
      </c>
      <c r="K38" s="99">
        <v>41.1</v>
      </c>
      <c r="L38" s="99">
        <v>269.7</v>
      </c>
      <c r="M38" s="99">
        <v>69.099999999999994</v>
      </c>
      <c r="N38" s="99"/>
      <c r="O38" s="99"/>
      <c r="P38" s="99"/>
      <c r="Q38" s="99"/>
      <c r="R38" s="99"/>
      <c r="S38" s="99">
        <v>9</v>
      </c>
      <c r="T38" s="99">
        <v>79.5</v>
      </c>
      <c r="U38" s="99">
        <v>27.3</v>
      </c>
      <c r="V38" s="99">
        <v>34.5</v>
      </c>
      <c r="W38" s="99">
        <v>64.3</v>
      </c>
      <c r="X38" s="99">
        <v>28.2</v>
      </c>
      <c r="Y38" s="99"/>
      <c r="Z38" s="100"/>
      <c r="AA38" s="79">
        <f t="shared" si="5"/>
        <v>1743.9999999999998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56.5</v>
      </c>
      <c r="C39" s="88">
        <f t="shared" si="6"/>
        <v>94.8</v>
      </c>
      <c r="D39" s="88">
        <f t="shared" si="6"/>
        <v>77.3</v>
      </c>
      <c r="E39" s="88">
        <f t="shared" si="6"/>
        <v>118.9</v>
      </c>
      <c r="F39" s="88">
        <f t="shared" si="6"/>
        <v>178.5</v>
      </c>
      <c r="G39" s="88">
        <f t="shared" si="6"/>
        <v>219.4</v>
      </c>
      <c r="H39" s="88">
        <f t="shared" si="6"/>
        <v>117.8</v>
      </c>
      <c r="I39" s="88">
        <f t="shared" si="6"/>
        <v>152.80000000000001</v>
      </c>
      <c r="J39" s="88">
        <f t="shared" si="6"/>
        <v>105.3</v>
      </c>
      <c r="K39" s="88">
        <f t="shared" si="6"/>
        <v>41.1</v>
      </c>
      <c r="L39" s="88">
        <f t="shared" si="6"/>
        <v>269.7</v>
      </c>
      <c r="M39" s="88">
        <f t="shared" si="6"/>
        <v>69.099999999999994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</v>
      </c>
      <c r="T39" s="88">
        <f t="shared" si="6"/>
        <v>79.5</v>
      </c>
      <c r="U39" s="88">
        <f t="shared" si="6"/>
        <v>27.3</v>
      </c>
      <c r="V39" s="88">
        <f t="shared" si="6"/>
        <v>34.5</v>
      </c>
      <c r="W39" s="88">
        <f t="shared" si="6"/>
        <v>64.3</v>
      </c>
      <c r="X39" s="88">
        <f t="shared" si="6"/>
        <v>28.2</v>
      </c>
      <c r="Y39" s="88">
        <f t="shared" si="6"/>
        <v>0</v>
      </c>
      <c r="Z39" s="89">
        <f t="shared" si="6"/>
        <v>0</v>
      </c>
      <c r="AA39" s="90">
        <f t="shared" si="5"/>
        <v>1743.9999999999998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56.5</v>
      </c>
      <c r="C46" s="99">
        <v>94.8</v>
      </c>
      <c r="D46" s="99">
        <v>77.3</v>
      </c>
      <c r="E46" s="99">
        <v>118.9</v>
      </c>
      <c r="F46" s="99">
        <v>178.5</v>
      </c>
      <c r="G46" s="99">
        <v>219.4</v>
      </c>
      <c r="H46" s="99">
        <v>117.8</v>
      </c>
      <c r="I46" s="99">
        <v>152.80000000000001</v>
      </c>
      <c r="J46" s="99">
        <v>105.3</v>
      </c>
      <c r="K46" s="99">
        <v>41.1</v>
      </c>
      <c r="L46" s="99">
        <v>269.7</v>
      </c>
      <c r="M46" s="99">
        <v>69.099999999999994</v>
      </c>
      <c r="N46" s="99"/>
      <c r="O46" s="99"/>
      <c r="P46" s="99"/>
      <c r="Q46" s="99"/>
      <c r="R46" s="99"/>
      <c r="S46" s="99">
        <v>9</v>
      </c>
      <c r="T46" s="99">
        <v>79.5</v>
      </c>
      <c r="U46" s="99">
        <v>27.3</v>
      </c>
      <c r="V46" s="99">
        <v>34.5</v>
      </c>
      <c r="W46" s="99">
        <v>64.3</v>
      </c>
      <c r="X46" s="99">
        <v>28.2</v>
      </c>
      <c r="Y46" s="99"/>
      <c r="Z46" s="100"/>
      <c r="AA46" s="79">
        <f t="shared" si="7"/>
        <v>1743.9999999999998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56.5</v>
      </c>
      <c r="C48" s="88">
        <f t="shared" ref="C48:Z48" si="8">SUM(C42:C47)</f>
        <v>94.8</v>
      </c>
      <c r="D48" s="88">
        <f t="shared" si="8"/>
        <v>77.3</v>
      </c>
      <c r="E48" s="88">
        <f t="shared" si="8"/>
        <v>118.9</v>
      </c>
      <c r="F48" s="88">
        <f t="shared" si="8"/>
        <v>178.5</v>
      </c>
      <c r="G48" s="88">
        <f t="shared" si="8"/>
        <v>219.4</v>
      </c>
      <c r="H48" s="88">
        <f t="shared" si="8"/>
        <v>117.8</v>
      </c>
      <c r="I48" s="88">
        <f t="shared" si="8"/>
        <v>152.80000000000001</v>
      </c>
      <c r="J48" s="88">
        <f t="shared" si="8"/>
        <v>105.3</v>
      </c>
      <c r="K48" s="88">
        <f t="shared" si="8"/>
        <v>41.1</v>
      </c>
      <c r="L48" s="88">
        <f t="shared" si="8"/>
        <v>269.7</v>
      </c>
      <c r="M48" s="88">
        <f t="shared" si="8"/>
        <v>69.099999999999994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</v>
      </c>
      <c r="T48" s="88">
        <f t="shared" si="8"/>
        <v>79.5</v>
      </c>
      <c r="U48" s="88">
        <f t="shared" si="8"/>
        <v>27.3</v>
      </c>
      <c r="V48" s="88">
        <f t="shared" si="8"/>
        <v>34.5</v>
      </c>
      <c r="W48" s="88">
        <f t="shared" si="8"/>
        <v>64.3</v>
      </c>
      <c r="X48" s="88">
        <f t="shared" si="8"/>
        <v>28.2</v>
      </c>
      <c r="Y48" s="88">
        <f t="shared" si="8"/>
        <v>0</v>
      </c>
      <c r="Z48" s="89">
        <f t="shared" si="8"/>
        <v>0</v>
      </c>
      <c r="AA48" s="90">
        <f t="shared" si="7"/>
        <v>1743.9999999999998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97.38</v>
      </c>
      <c r="C51" s="88">
        <f t="shared" si="10"/>
        <v>135.38900000000001</v>
      </c>
      <c r="D51" s="88">
        <f t="shared" si="10"/>
        <v>118.137</v>
      </c>
      <c r="E51" s="88">
        <f t="shared" si="10"/>
        <v>155.726</v>
      </c>
      <c r="F51" s="88">
        <f t="shared" si="10"/>
        <v>218.822</v>
      </c>
      <c r="G51" s="88">
        <f t="shared" si="10"/>
        <v>225.512</v>
      </c>
      <c r="H51" s="88">
        <f t="shared" si="10"/>
        <v>160.71899999999999</v>
      </c>
      <c r="I51" s="88">
        <f t="shared" si="10"/>
        <v>193.863</v>
      </c>
      <c r="J51" s="88">
        <f t="shared" si="10"/>
        <v>176.089</v>
      </c>
      <c r="K51" s="88">
        <f t="shared" si="10"/>
        <v>48.565000000000005</v>
      </c>
      <c r="L51" s="88">
        <f t="shared" si="10"/>
        <v>273.79500000000002</v>
      </c>
      <c r="M51" s="88">
        <f t="shared" si="10"/>
        <v>76.83</v>
      </c>
      <c r="N51" s="88">
        <f t="shared" si="10"/>
        <v>10.151</v>
      </c>
      <c r="O51" s="88">
        <f t="shared" si="10"/>
        <v>39.953000000000003</v>
      </c>
      <c r="P51" s="88">
        <f t="shared" si="10"/>
        <v>13.262</v>
      </c>
      <c r="Q51" s="88">
        <f t="shared" si="10"/>
        <v>70.091999999999999</v>
      </c>
      <c r="R51" s="88">
        <f t="shared" si="10"/>
        <v>46.285000000000004</v>
      </c>
      <c r="S51" s="88">
        <f t="shared" si="10"/>
        <v>38.492999999999995</v>
      </c>
      <c r="T51" s="88">
        <f t="shared" si="10"/>
        <v>82.852999999999994</v>
      </c>
      <c r="U51" s="88">
        <f t="shared" si="10"/>
        <v>31.427</v>
      </c>
      <c r="V51" s="88">
        <f t="shared" si="10"/>
        <v>38.707999999999998</v>
      </c>
      <c r="W51" s="88">
        <f t="shared" si="10"/>
        <v>69.343000000000004</v>
      </c>
      <c r="X51" s="88">
        <f t="shared" si="10"/>
        <v>36.219000000000001</v>
      </c>
      <c r="Y51" s="88">
        <f t="shared" si="10"/>
        <v>20.163</v>
      </c>
      <c r="Z51" s="89">
        <f t="shared" si="10"/>
        <v>0</v>
      </c>
      <c r="AA51" s="104">
        <f>SUM(B51:Z51)</f>
        <v>2377.7760000000003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56.5</v>
      </c>
      <c r="C4" s="18">
        <v>94.8</v>
      </c>
      <c r="D4" s="18">
        <v>77.3</v>
      </c>
      <c r="E4" s="18">
        <v>118.9</v>
      </c>
      <c r="F4" s="18">
        <v>178.5</v>
      </c>
      <c r="G4" s="18">
        <v>219.4</v>
      </c>
      <c r="H4" s="18">
        <v>117.8</v>
      </c>
      <c r="I4" s="18">
        <v>152.80000000000001</v>
      </c>
      <c r="J4" s="18">
        <v>105.3</v>
      </c>
      <c r="K4" s="18">
        <v>41.1</v>
      </c>
      <c r="L4" s="18">
        <v>269.7</v>
      </c>
      <c r="M4" s="18">
        <v>69.099999999999994</v>
      </c>
      <c r="N4" s="18"/>
      <c r="O4" s="18"/>
      <c r="P4" s="18"/>
      <c r="Q4" s="18"/>
      <c r="R4" s="18">
        <v>-28</v>
      </c>
      <c r="S4" s="18">
        <v>9</v>
      </c>
      <c r="T4" s="18">
        <v>79.5</v>
      </c>
      <c r="U4" s="18">
        <v>27.3</v>
      </c>
      <c r="V4" s="18">
        <v>34.5</v>
      </c>
      <c r="W4" s="18">
        <v>64.3</v>
      </c>
      <c r="X4" s="18">
        <v>28.2</v>
      </c>
      <c r="Y4" s="18"/>
      <c r="Z4" s="19"/>
      <c r="AA4" s="111">
        <f>SUM(B4:Z4)</f>
        <v>1715.9999999999998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96.55</v>
      </c>
      <c r="C7" s="117">
        <v>94.61</v>
      </c>
      <c r="D7" s="117">
        <v>90.49</v>
      </c>
      <c r="E7" s="117">
        <v>91.21</v>
      </c>
      <c r="F7" s="117">
        <v>92.12</v>
      </c>
      <c r="G7" s="117">
        <v>95</v>
      </c>
      <c r="H7" s="117">
        <v>105.6</v>
      </c>
      <c r="I7" s="117">
        <v>153.94999999999999</v>
      </c>
      <c r="J7" s="117">
        <v>129.91999999999999</v>
      </c>
      <c r="K7" s="117">
        <v>80</v>
      </c>
      <c r="L7" s="117">
        <v>86</v>
      </c>
      <c r="M7" s="117">
        <v>79.709999999999994</v>
      </c>
      <c r="N7" s="117">
        <v>75.48</v>
      </c>
      <c r="O7" s="117">
        <v>82.5</v>
      </c>
      <c r="P7" s="117">
        <v>80.64</v>
      </c>
      <c r="Q7" s="117">
        <v>98.4</v>
      </c>
      <c r="R7" s="117">
        <v>61.51</v>
      </c>
      <c r="S7" s="117">
        <v>100.72</v>
      </c>
      <c r="T7" s="117">
        <v>115</v>
      </c>
      <c r="U7" s="117">
        <v>145.04</v>
      </c>
      <c r="V7" s="117">
        <v>139.13</v>
      </c>
      <c r="W7" s="117">
        <v>90.68</v>
      </c>
      <c r="X7" s="117">
        <v>86</v>
      </c>
      <c r="Y7" s="117">
        <v>71.34</v>
      </c>
      <c r="Z7" s="118"/>
      <c r="AA7" s="119">
        <f>IF(SUM(B7:Z7)&lt;&gt;0,AVERAGEIF(B7:Z7,"&lt;&gt;"""),"")</f>
        <v>97.566666666666663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56.5</v>
      </c>
      <c r="C23" s="133">
        <v>94.8</v>
      </c>
      <c r="D23" s="133">
        <v>77.3</v>
      </c>
      <c r="E23" s="133">
        <v>118.9</v>
      </c>
      <c r="F23" s="133">
        <v>178.5</v>
      </c>
      <c r="G23" s="133">
        <v>219.4</v>
      </c>
      <c r="H23" s="133">
        <v>117.8</v>
      </c>
      <c r="I23" s="133">
        <v>152.80000000000001</v>
      </c>
      <c r="J23" s="133">
        <v>105.3</v>
      </c>
      <c r="K23" s="133">
        <v>41.1</v>
      </c>
      <c r="L23" s="133">
        <v>269.7</v>
      </c>
      <c r="M23" s="133">
        <v>69.099999999999994</v>
      </c>
      <c r="N23" s="133"/>
      <c r="O23" s="133"/>
      <c r="P23" s="133"/>
      <c r="Q23" s="133"/>
      <c r="R23" s="133"/>
      <c r="S23" s="133">
        <v>9</v>
      </c>
      <c r="T23" s="133">
        <v>79.5</v>
      </c>
      <c r="U23" s="133">
        <v>27.3</v>
      </c>
      <c r="V23" s="133">
        <v>34.5</v>
      </c>
      <c r="W23" s="133">
        <v>64.3</v>
      </c>
      <c r="X23" s="133">
        <v>28.2</v>
      </c>
      <c r="Y23" s="133"/>
      <c r="Z23" s="131"/>
      <c r="AA23" s="132">
        <f t="shared" si="2"/>
        <v>1743.9999999999998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56.5</v>
      </c>
      <c r="C24" s="135">
        <f t="shared" si="3"/>
        <v>94.8</v>
      </c>
      <c r="D24" s="135">
        <f t="shared" si="3"/>
        <v>77.3</v>
      </c>
      <c r="E24" s="135">
        <f t="shared" si="3"/>
        <v>118.9</v>
      </c>
      <c r="F24" s="135">
        <f t="shared" si="3"/>
        <v>178.5</v>
      </c>
      <c r="G24" s="135">
        <f t="shared" si="3"/>
        <v>219.4</v>
      </c>
      <c r="H24" s="135">
        <f t="shared" si="3"/>
        <v>117.8</v>
      </c>
      <c r="I24" s="135">
        <f t="shared" si="3"/>
        <v>152.80000000000001</v>
      </c>
      <c r="J24" s="135">
        <f t="shared" si="3"/>
        <v>105.3</v>
      </c>
      <c r="K24" s="135">
        <f t="shared" si="3"/>
        <v>41.1</v>
      </c>
      <c r="L24" s="135">
        <f t="shared" si="3"/>
        <v>269.7</v>
      </c>
      <c r="M24" s="135">
        <f t="shared" si="3"/>
        <v>69.099999999999994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</v>
      </c>
      <c r="T24" s="135">
        <f t="shared" si="3"/>
        <v>79.5</v>
      </c>
      <c r="U24" s="135">
        <f t="shared" si="3"/>
        <v>27.3</v>
      </c>
      <c r="V24" s="135">
        <f t="shared" si="3"/>
        <v>34.5</v>
      </c>
      <c r="W24" s="135">
        <f t="shared" si="3"/>
        <v>64.3</v>
      </c>
      <c r="X24" s="135">
        <f t="shared" si="3"/>
        <v>28.2</v>
      </c>
      <c r="Y24" s="135">
        <f t="shared" si="3"/>
        <v>0</v>
      </c>
      <c r="Z24" s="136" t="str">
        <f t="shared" si="3"/>
        <v/>
      </c>
      <c r="AA24" s="90">
        <f t="shared" si="2"/>
        <v>1743.9999999999998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2023-09-03T20:18:29Z</dcterms:created>
  <dcterms:modified xsi:type="dcterms:W3CDTF">2023-09-03T20:18:30Z</dcterms:modified>
</cp:coreProperties>
</file>