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27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<sst xmlns="http://schemas.openxmlformats.org/spreadsheetml/2006/main" count="117" uniqueCount="53">
  <si>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02/09/2023 23:18:39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</si>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</sst>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144-4F6C-92E2-0CE3BBC936F7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144-4F6C-92E2-0CE3BBC936F7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8">
                  <c:v>12.186999999999999</c:v>
                </c:pt>
                <c:pt idx="22">
                  <c:v>4.32</c:v>
                </c:pt>
                <c:pt idx="23">
                  <c:v>34.950000000000003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144-4F6C-92E2-0CE3BBC936F7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22</c:v>
                </c:pt>
                <c:pt idx="21">
                  <c:v>1.2</c:v>
                </c:pt>
                <c:pt idx="22">
                  <c:v>9.9</c:v>
                </c:pt>
                <c:pt idx="23">
                  <c:v>167.5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144-4F6C-92E2-0CE3BBC936F7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20.073</c:v>
                </c:pt>
                <c:pt idx="1">
                  <c:v>28.945999999999998</c:v>
                </c:pt>
                <c:pt idx="2">
                  <c:v>54.829000000000001</c:v>
                </c:pt>
                <c:pt idx="3">
                  <c:v>27.242999999999999</c:v>
                </c:pt>
                <c:pt idx="4">
                  <c:v>7.7459999999999996</c:v>
                </c:pt>
                <c:pt idx="5">
                  <c:v>14.673</c:v>
                </c:pt>
                <c:pt idx="6">
                  <c:v>11.801</c:v>
                </c:pt>
                <c:pt idx="7">
                  <c:v>12.343999999999999</c:v>
                </c:pt>
                <c:pt idx="8">
                  <c:v>13.940000000000001</c:v>
                </c:pt>
                <c:pt idx="9">
                  <c:v>8.7889999999999997</c:v>
                </c:pt>
                <c:pt idx="10">
                  <c:v>0.746</c:v>
                </c:pt>
                <c:pt idx="11">
                  <c:v>0.72</c:v>
                </c:pt>
                <c:pt idx="12">
                  <c:v>5.383</c:v>
                </c:pt>
                <c:pt idx="13">
                  <c:v>5.5699999999999994</c:v>
                </c:pt>
                <c:pt idx="14">
                  <c:v>5.5439999999999996</c:v>
                </c:pt>
                <c:pt idx="15">
                  <c:v>0.97</c:v>
                </c:pt>
                <c:pt idx="16">
                  <c:v>5.1469999999999994</c:v>
                </c:pt>
                <c:pt idx="17">
                  <c:v>29.433</c:v>
                </c:pt>
                <c:pt idx="18">
                  <c:v>40.094999999999992</c:v>
                </c:pt>
                <c:pt idx="19">
                  <c:v>27.832999999999998</c:v>
                </c:pt>
                <c:pt idx="20">
                  <c:v>16.470000000000002</c:v>
                </c:pt>
                <c:pt idx="21">
                  <c:v>24.824000000000002</c:v>
                </c:pt>
                <c:pt idx="22">
                  <c:v>17.687999999999999</c:v>
                </c:pt>
                <c:pt idx="23">
                  <c:v>15.017999999999999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144-4F6C-92E2-0CE3BBC936F7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144-4F6C-92E2-0CE3BBC936F7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144-4F6C-92E2-0CE3BBC936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40.626000000000005</c:v>
                </c:pt>
                <c:pt idx="1">
                  <c:v>49.105999999999995</c:v>
                </c:pt>
                <c:pt idx="2">
                  <c:v>74.325999999999993</c:v>
                </c:pt>
                <c:pt idx="3">
                  <c:v>47.638999999999996</c:v>
                </c:pt>
                <c:pt idx="4">
                  <c:v>26.417000000000002</c:v>
                </c:pt>
                <c:pt idx="5">
                  <c:v>32.823</c:v>
                </c:pt>
                <c:pt idx="6">
                  <c:v>30.099999999999998</c:v>
                </c:pt>
                <c:pt idx="7">
                  <c:v>33.722000000000001</c:v>
                </c:pt>
                <c:pt idx="8">
                  <c:v>38.110999999999997</c:v>
                </c:pt>
                <c:pt idx="9">
                  <c:v>25.16</c:v>
                </c:pt>
                <c:pt idx="10">
                  <c:v>25.036999999999999</c:v>
                </c:pt>
                <c:pt idx="11">
                  <c:v>26.942</c:v>
                </c:pt>
                <c:pt idx="12">
                  <c:v>90.836000000000013</c:v>
                </c:pt>
                <c:pt idx="13">
                  <c:v>98.325000000000003</c:v>
                </c:pt>
                <c:pt idx="14">
                  <c:v>84.076999999999998</c:v>
                </c:pt>
                <c:pt idx="15">
                  <c:v>12.009</c:v>
                </c:pt>
                <c:pt idx="16">
                  <c:v>20.103999999999999</c:v>
                </c:pt>
                <c:pt idx="17">
                  <c:v>35.328000000000003</c:v>
                </c:pt>
                <c:pt idx="18">
                  <c:v>67.433999999999997</c:v>
                </c:pt>
                <c:pt idx="19">
                  <c:v>41.6</c:v>
                </c:pt>
                <c:pt idx="20">
                  <c:v>43.515999999999998</c:v>
                </c:pt>
                <c:pt idx="21">
                  <c:v>31.216999999999999</c:v>
                </c:pt>
                <c:pt idx="22">
                  <c:v>45.119</c:v>
                </c:pt>
                <c:pt idx="23">
                  <c:v>219.90699999999995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144-4F6C-92E2-0CE3BBC936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82.5</c:v>
                </c:pt>
                <c:pt idx="1">
                  <c:v>82.5</c:v>
                </c:pt>
                <c:pt idx="2">
                  <c:v>95</c:v>
                </c:pt>
                <c:pt idx="3">
                  <c:v>98.9</c:v>
                </c:pt>
                <c:pt idx="4">
                  <c:v>61</c:v>
                </c:pt>
                <c:pt idx="5">
                  <c:v>82.5</c:v>
                </c:pt>
                <c:pt idx="6">
                  <c:v>69.2</c:v>
                </c:pt>
                <c:pt idx="7">
                  <c:v>61.2</c:v>
                </c:pt>
                <c:pt idx="8">
                  <c:v>64.25</c:v>
                </c:pt>
                <c:pt idx="9">
                  <c:v>26.71</c:v>
                </c:pt>
                <c:pt idx="10">
                  <c:v>23.5</c:v>
                </c:pt>
                <c:pt idx="11">
                  <c:v>1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36.89</c:v>
                </c:pt>
                <c:pt idx="16">
                  <c:v>48.66</c:v>
                </c:pt>
                <c:pt idx="17">
                  <c:v>100.8</c:v>
                </c:pt>
                <c:pt idx="18">
                  <c:v>125</c:v>
                </c:pt>
                <c:pt idx="19">
                  <c:v>140.21</c:v>
                </c:pt>
                <c:pt idx="20">
                  <c:v>150.69</c:v>
                </c:pt>
                <c:pt idx="21">
                  <c:v>133</c:v>
                </c:pt>
                <c:pt idx="22">
                  <c:v>121.8</c:v>
                </c:pt>
                <c:pt idx="23">
                  <c:v>100.98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0144-4F6C-92E2-0CE3BBC936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45172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40.626000000000005</v>
      </c>
      <c r="C4" s="18">
        <v>49.106000000000009</v>
      </c>
      <c r="D4" s="18">
        <v>74.361000000000004</v>
      </c>
      <c r="E4" s="18">
        <v>47.64</v>
      </c>
      <c r="F4" s="18">
        <v>26.416999999999998</v>
      </c>
      <c r="G4" s="18">
        <v>32.823</v>
      </c>
      <c r="H4" s="18">
        <v>30.1</v>
      </c>
      <c r="I4" s="18">
        <v>33.722000000000001</v>
      </c>
      <c r="J4" s="18">
        <v>38.110999999999997</v>
      </c>
      <c r="K4" s="18">
        <v>25.16</v>
      </c>
      <c r="L4" s="18">
        <v>25.036999999999999</v>
      </c>
      <c r="M4" s="18">
        <v>26.942</v>
      </c>
      <c r="N4" s="18">
        <v>90.835999999999999</v>
      </c>
      <c r="O4" s="18">
        <v>98.324999999999989</v>
      </c>
      <c r="P4" s="18">
        <v>84.076999999999984</v>
      </c>
      <c r="Q4" s="18">
        <v>12.009</v>
      </c>
      <c r="R4" s="18">
        <v>20.083999999999996</v>
      </c>
      <c r="S4" s="18">
        <v>35.346999999999994</v>
      </c>
      <c r="T4" s="18">
        <v>67.481999999999999</v>
      </c>
      <c r="U4" s="18">
        <v>41.582999999999998</v>
      </c>
      <c r="V4" s="18">
        <v>43.506</v>
      </c>
      <c r="W4" s="18">
        <v>31.17</v>
      </c>
      <c r="X4" s="18">
        <v>45.157000000000004</v>
      </c>
      <c r="Y4" s="18">
        <v>219.85800000000003</v>
      </c>
      <c r="Z4" s="19"/>
      <c r="AA4" s="20">
        <f>SUM(B4:Z4)</f>
        <v>1239.4789999999998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82.5</v>
      </c>
      <c r="C7" s="28">
        <v>82.5</v>
      </c>
      <c r="D7" s="28">
        <v>95</v>
      </c>
      <c r="E7" s="28">
        <v>98.9</v>
      </c>
      <c r="F7" s="28">
        <v>61</v>
      </c>
      <c r="G7" s="28">
        <v>82.5</v>
      </c>
      <c r="H7" s="28">
        <v>69.2</v>
      </c>
      <c r="I7" s="28">
        <v>61.2</v>
      </c>
      <c r="J7" s="28">
        <v>64.25</v>
      </c>
      <c r="K7" s="28">
        <v>26.71</v>
      </c>
      <c r="L7" s="28">
        <v>23.5</v>
      </c>
      <c r="M7" s="28">
        <v>1</v>
      </c>
      <c r="N7" s="28">
        <v>1</v>
      </c>
      <c r="O7" s="28">
        <v>1</v>
      </c>
      <c r="P7" s="28">
        <v>1</v>
      </c>
      <c r="Q7" s="28">
        <v>36.89</v>
      </c>
      <c r="R7" s="28">
        <v>48.66</v>
      </c>
      <c r="S7" s="28">
        <v>100.8</v>
      </c>
      <c r="T7" s="28">
        <v>125</v>
      </c>
      <c r="U7" s="28">
        <v>140.21</v>
      </c>
      <c r="V7" s="28">
        <v>150.69</v>
      </c>
      <c r="W7" s="28">
        <v>133</v>
      </c>
      <c r="X7" s="28">
        <v>121.8</v>
      </c>
      <c r="Y7" s="28">
        <v>100.98</v>
      </c>
      <c r="Z7" s="29"/>
      <c r="AA7" s="30">
        <f>IF(SUM(B7:Z7)&lt;&gt;0,AVERAGEIF(B7:Z7,"&lt;&gt;"""),"")</f>
        <v>71.220416666666679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12.186999999999999</v>
      </c>
      <c r="U12" s="52"/>
      <c r="V12" s="52"/>
      <c r="W12" s="52"/>
      <c r="X12" s="52">
        <v>4.32</v>
      </c>
      <c r="Y12" s="52">
        <v>34.950000000000003</v>
      </c>
      <c r="Z12" s="53"/>
      <c r="AA12" s="54">
        <f t="shared" si="0"/>
        <v>51.457000000000001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20.073</v>
      </c>
      <c r="C14" s="57">
        <v>28.945999999999998</v>
      </c>
      <c r="D14" s="57">
        <v>54.829000000000001</v>
      </c>
      <c r="E14" s="57">
        <v>27.242999999999999</v>
      </c>
      <c r="F14" s="57">
        <v>7.7459999999999996</v>
      </c>
      <c r="G14" s="57">
        <v>14.673</v>
      </c>
      <c r="H14" s="57">
        <v>11.801</v>
      </c>
      <c r="I14" s="57">
        <v>12.343999999999999</v>
      </c>
      <c r="J14" s="57">
        <v>13.940000000000001</v>
      </c>
      <c r="K14" s="57">
        <v>8.7889999999999997</v>
      </c>
      <c r="L14" s="57">
        <v>0.746</v>
      </c>
      <c r="M14" s="57">
        <v>0.72</v>
      </c>
      <c r="N14" s="57">
        <v>5.383</v>
      </c>
      <c r="O14" s="57">
        <v>5.5699999999999994</v>
      </c>
      <c r="P14" s="57">
        <v>5.5439999999999996</v>
      </c>
      <c r="Q14" s="57">
        <v>0.97</v>
      </c>
      <c r="R14" s="57">
        <v>5.1469999999999994</v>
      </c>
      <c r="S14" s="57">
        <v>29.433</v>
      </c>
      <c r="T14" s="57">
        <v>40.094999999999992</v>
      </c>
      <c r="U14" s="57">
        <v>27.832999999999998</v>
      </c>
      <c r="V14" s="57">
        <v>16.470000000000002</v>
      </c>
      <c r="W14" s="57">
        <v>24.824000000000002</v>
      </c>
      <c r="X14" s="57">
        <v>17.687999999999999</v>
      </c>
      <c r="Y14" s="57">
        <v>15.017999999999999</v>
      </c>
      <c r="Z14" s="58"/>
      <c r="AA14" s="59">
        <f t="shared" si="0"/>
        <v>395.82499999999993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20.073</v>
      </c>
      <c r="C16" s="62">
        <f t="shared" ref="C16:Z16" si="1">IF(LEN(C$2)&gt;0,SUM(C10:C15),"")</f>
        <v>28.945999999999998</v>
      </c>
      <c r="D16" s="62">
        <f t="shared" si="1"/>
        <v>54.829000000000001</v>
      </c>
      <c r="E16" s="62">
        <f t="shared" si="1"/>
        <v>27.242999999999999</v>
      </c>
      <c r="F16" s="62">
        <f t="shared" si="1"/>
        <v>7.7459999999999996</v>
      </c>
      <c r="G16" s="62">
        <f t="shared" si="1"/>
        <v>14.673</v>
      </c>
      <c r="H16" s="62">
        <f t="shared" si="1"/>
        <v>11.801</v>
      </c>
      <c r="I16" s="62">
        <f t="shared" si="1"/>
        <v>12.343999999999999</v>
      </c>
      <c r="J16" s="62">
        <f t="shared" si="1"/>
        <v>13.940000000000001</v>
      </c>
      <c r="K16" s="62">
        <f t="shared" si="1"/>
        <v>8.7889999999999997</v>
      </c>
      <c r="L16" s="62">
        <f t="shared" si="1"/>
        <v>0.746</v>
      </c>
      <c r="M16" s="62">
        <f t="shared" si="1"/>
        <v>0.72</v>
      </c>
      <c r="N16" s="62">
        <f t="shared" si="1"/>
        <v>5.383</v>
      </c>
      <c r="O16" s="62">
        <f t="shared" si="1"/>
        <v>5.5699999999999994</v>
      </c>
      <c r="P16" s="62">
        <f t="shared" si="1"/>
        <v>5.5439999999999996</v>
      </c>
      <c r="Q16" s="62">
        <f t="shared" si="1"/>
        <v>0.97</v>
      </c>
      <c r="R16" s="62">
        <f t="shared" si="1"/>
        <v>5.1469999999999994</v>
      </c>
      <c r="S16" s="62">
        <f t="shared" si="1"/>
        <v>29.433</v>
      </c>
      <c r="T16" s="62">
        <f t="shared" si="1"/>
        <v>52.281999999999989</v>
      </c>
      <c r="U16" s="62">
        <f t="shared" si="1"/>
        <v>27.832999999999998</v>
      </c>
      <c r="V16" s="62">
        <f t="shared" si="1"/>
        <v>16.470000000000002</v>
      </c>
      <c r="W16" s="62">
        <f t="shared" si="1"/>
        <v>24.824000000000002</v>
      </c>
      <c r="X16" s="62">
        <f t="shared" si="1"/>
        <v>22.007999999999999</v>
      </c>
      <c r="Y16" s="62">
        <f t="shared" si="1"/>
        <v>49.968000000000004</v>
      </c>
      <c r="Z16" s="63" t="str">
        <f t="shared" si="1"/>
        <v/>
      </c>
      <c r="AA16" s="64">
        <f>SUM(AA10:AA15)</f>
        <v>447.28199999999993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8.5830000000000002</v>
      </c>
      <c r="C20" s="77">
        <v>8.4359999999999999</v>
      </c>
      <c r="D20" s="77">
        <v>8.2850000000000001</v>
      </c>
      <c r="E20" s="77">
        <v>8.2110000000000003</v>
      </c>
      <c r="F20" s="77">
        <v>8.0809999999999995</v>
      </c>
      <c r="G20" s="77">
        <v>8.0690000000000008</v>
      </c>
      <c r="H20" s="77">
        <v>8.093</v>
      </c>
      <c r="I20" s="77">
        <v>8.2159999999999993</v>
      </c>
      <c r="J20" s="77">
        <v>8.0239999999999991</v>
      </c>
      <c r="K20" s="77">
        <v>5.2789999999999999</v>
      </c>
      <c r="L20" s="77">
        <v>7.8920000000000003</v>
      </c>
      <c r="M20" s="77">
        <v>7.8579999999999997</v>
      </c>
      <c r="N20" s="77">
        <v>10.37</v>
      </c>
      <c r="O20" s="77">
        <v>12.44</v>
      </c>
      <c r="P20" s="77">
        <v>15.56</v>
      </c>
      <c r="Q20" s="77"/>
      <c r="R20" s="77"/>
      <c r="S20" s="77">
        <v>2.7330000000000001</v>
      </c>
      <c r="T20" s="77">
        <v>3.0059999999999998</v>
      </c>
      <c r="U20" s="77">
        <v>3.17</v>
      </c>
      <c r="V20" s="77">
        <v>2.726</v>
      </c>
      <c r="W20" s="77">
        <v>2.649</v>
      </c>
      <c r="X20" s="77">
        <v>1.8109999999999999</v>
      </c>
      <c r="Y20" s="77"/>
      <c r="Z20" s="78"/>
      <c r="AA20" s="79">
        <f t="shared" si="2"/>
        <v>149.49199999999999</v>
      </c>
    </row>
    <row r="21" spans="1:27" ht="24.95" customHeight="1" x14ac:dyDescent="0.2">
      <c r="A21" s="75" t="s">
        <v>16</v>
      </c>
      <c r="B21" s="80">
        <v>11.97</v>
      </c>
      <c r="C21" s="81">
        <v>11.724</v>
      </c>
      <c r="D21" s="81">
        <v>11.247</v>
      </c>
      <c r="E21" s="81">
        <v>10.186</v>
      </c>
      <c r="F21" s="81">
        <v>10.59</v>
      </c>
      <c r="G21" s="81">
        <v>10.081</v>
      </c>
      <c r="H21" s="81">
        <v>10.206</v>
      </c>
      <c r="I21" s="81">
        <v>13.162000000000001</v>
      </c>
      <c r="J21" s="81">
        <v>16.146999999999998</v>
      </c>
      <c r="K21" s="81">
        <v>11.092000000000001</v>
      </c>
      <c r="L21" s="81">
        <v>16.399000000000001</v>
      </c>
      <c r="M21" s="81">
        <v>18.364000000000001</v>
      </c>
      <c r="N21" s="81">
        <v>75.082999999999998</v>
      </c>
      <c r="O21" s="81">
        <v>80.314999999999998</v>
      </c>
      <c r="P21" s="81">
        <v>62.972999999999999</v>
      </c>
      <c r="Q21" s="81">
        <v>11.039</v>
      </c>
      <c r="R21" s="81">
        <v>14.936999999999998</v>
      </c>
      <c r="S21" s="81">
        <v>3.181</v>
      </c>
      <c r="T21" s="81">
        <v>12.194000000000001</v>
      </c>
      <c r="U21" s="81">
        <v>10.58</v>
      </c>
      <c r="V21" s="81">
        <v>2.31</v>
      </c>
      <c r="W21" s="81">
        <v>2.4969999999999999</v>
      </c>
      <c r="X21" s="81">
        <v>11.438000000000001</v>
      </c>
      <c r="Y21" s="81">
        <v>2.39</v>
      </c>
      <c r="Z21" s="78"/>
      <c r="AA21" s="79">
        <f t="shared" si="2"/>
        <v>440.10500000000002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20.553000000000001</v>
      </c>
      <c r="C25" s="88">
        <f t="shared" ref="C25:Z25" si="3">IF(LEN(C$2)&gt;0,SUM(C19:C24),"")</f>
        <v>20.16</v>
      </c>
      <c r="D25" s="88">
        <f t="shared" si="3"/>
        <v>19.532</v>
      </c>
      <c r="E25" s="88">
        <f t="shared" si="3"/>
        <v>18.396999999999998</v>
      </c>
      <c r="F25" s="88">
        <f t="shared" si="3"/>
        <v>18.670999999999999</v>
      </c>
      <c r="G25" s="88">
        <f t="shared" si="3"/>
        <v>18.149999999999999</v>
      </c>
      <c r="H25" s="88">
        <f t="shared" si="3"/>
        <v>18.298999999999999</v>
      </c>
      <c r="I25" s="88">
        <f t="shared" si="3"/>
        <v>21.378</v>
      </c>
      <c r="J25" s="88">
        <f t="shared" si="3"/>
        <v>24.170999999999999</v>
      </c>
      <c r="K25" s="88">
        <f t="shared" si="3"/>
        <v>16.371000000000002</v>
      </c>
      <c r="L25" s="88">
        <f t="shared" si="3"/>
        <v>24.291</v>
      </c>
      <c r="M25" s="88">
        <f t="shared" si="3"/>
        <v>26.222000000000001</v>
      </c>
      <c r="N25" s="88">
        <f t="shared" si="3"/>
        <v>85.453000000000003</v>
      </c>
      <c r="O25" s="88">
        <f t="shared" si="3"/>
        <v>92.754999999999995</v>
      </c>
      <c r="P25" s="88">
        <f t="shared" si="3"/>
        <v>78.533000000000001</v>
      </c>
      <c r="Q25" s="88">
        <f t="shared" si="3"/>
        <v>11.039</v>
      </c>
      <c r="R25" s="88">
        <f t="shared" si="3"/>
        <v>14.936999999999998</v>
      </c>
      <c r="S25" s="88">
        <f t="shared" si="3"/>
        <v>5.9139999999999997</v>
      </c>
      <c r="T25" s="88">
        <f t="shared" si="3"/>
        <v>15.200000000000001</v>
      </c>
      <c r="U25" s="88">
        <f t="shared" si="3"/>
        <v>13.75</v>
      </c>
      <c r="V25" s="88">
        <f t="shared" si="3"/>
        <v>5.0359999999999996</v>
      </c>
      <c r="W25" s="88">
        <f t="shared" si="3"/>
        <v>5.1459999999999999</v>
      </c>
      <c r="X25" s="88">
        <f t="shared" si="3"/>
        <v>13.249000000000001</v>
      </c>
      <c r="Y25" s="88">
        <f t="shared" si="3"/>
        <v>2.39</v>
      </c>
      <c r="Z25" s="89" t="str">
        <f t="shared" si="3"/>
        <v/>
      </c>
      <c r="AA25" s="90">
        <f>SUM(AA19:AA24)</f>
        <v>589.59699999999998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40.625999999999998</v>
      </c>
      <c r="C29" s="77">
        <v>49.106000000000002</v>
      </c>
      <c r="D29" s="77">
        <v>74.361000000000004</v>
      </c>
      <c r="E29" s="77">
        <v>45.64</v>
      </c>
      <c r="F29" s="77">
        <v>26.417000000000002</v>
      </c>
      <c r="G29" s="77">
        <v>32.823</v>
      </c>
      <c r="H29" s="77">
        <v>30.1</v>
      </c>
      <c r="I29" s="77">
        <v>33.722000000000001</v>
      </c>
      <c r="J29" s="77">
        <v>38.110999999999997</v>
      </c>
      <c r="K29" s="77">
        <v>25.16</v>
      </c>
      <c r="L29" s="77">
        <v>25.036999999999999</v>
      </c>
      <c r="M29" s="77">
        <v>26.942</v>
      </c>
      <c r="N29" s="77">
        <v>90.835999999999999</v>
      </c>
      <c r="O29" s="77">
        <v>98.325000000000003</v>
      </c>
      <c r="P29" s="77">
        <v>84.076999999999998</v>
      </c>
      <c r="Q29" s="77">
        <v>12.009</v>
      </c>
      <c r="R29" s="77">
        <v>20.084</v>
      </c>
      <c r="S29" s="77">
        <v>35.347000000000001</v>
      </c>
      <c r="T29" s="77">
        <v>67.481999999999999</v>
      </c>
      <c r="U29" s="77">
        <v>41.582999999999998</v>
      </c>
      <c r="V29" s="77">
        <v>21.506</v>
      </c>
      <c r="W29" s="77">
        <v>29.97</v>
      </c>
      <c r="X29" s="77">
        <v>35.256999999999998</v>
      </c>
      <c r="Y29" s="77">
        <v>52.357999999999997</v>
      </c>
      <c r="Z29" s="78"/>
      <c r="AA29" s="79">
        <f>SUM(B29:Z29)</f>
        <v>1036.8789999999999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40.625999999999998</v>
      </c>
      <c r="C31" s="62">
        <f t="shared" ref="C31:Z31" si="4">IF(LEN(C$2)&gt;0,SUM(C28:C30),"")</f>
        <v>49.106000000000002</v>
      </c>
      <c r="D31" s="62">
        <f t="shared" si="4"/>
        <v>74.361000000000004</v>
      </c>
      <c r="E31" s="62">
        <f t="shared" si="4"/>
        <v>45.64</v>
      </c>
      <c r="F31" s="62">
        <f t="shared" si="4"/>
        <v>26.417000000000002</v>
      </c>
      <c r="G31" s="62">
        <f t="shared" si="4"/>
        <v>32.823</v>
      </c>
      <c r="H31" s="62">
        <f t="shared" si="4"/>
        <v>30.1</v>
      </c>
      <c r="I31" s="62">
        <f t="shared" si="4"/>
        <v>33.722000000000001</v>
      </c>
      <c r="J31" s="62">
        <f t="shared" si="4"/>
        <v>38.110999999999997</v>
      </c>
      <c r="K31" s="62">
        <f t="shared" si="4"/>
        <v>25.16</v>
      </c>
      <c r="L31" s="62">
        <f t="shared" si="4"/>
        <v>25.036999999999999</v>
      </c>
      <c r="M31" s="62">
        <f t="shared" si="4"/>
        <v>26.942</v>
      </c>
      <c r="N31" s="62">
        <f t="shared" si="4"/>
        <v>90.835999999999999</v>
      </c>
      <c r="O31" s="62">
        <f t="shared" si="4"/>
        <v>98.325000000000003</v>
      </c>
      <c r="P31" s="62">
        <f t="shared" si="4"/>
        <v>84.076999999999998</v>
      </c>
      <c r="Q31" s="62">
        <f t="shared" si="4"/>
        <v>12.009</v>
      </c>
      <c r="R31" s="62">
        <f t="shared" si="4"/>
        <v>20.084</v>
      </c>
      <c r="S31" s="62">
        <f t="shared" si="4"/>
        <v>35.347000000000001</v>
      </c>
      <c r="T31" s="62">
        <f t="shared" si="4"/>
        <v>67.481999999999999</v>
      </c>
      <c r="U31" s="62">
        <f t="shared" si="4"/>
        <v>41.582999999999998</v>
      </c>
      <c r="V31" s="62">
        <f t="shared" si="4"/>
        <v>21.506</v>
      </c>
      <c r="W31" s="62">
        <f t="shared" si="4"/>
        <v>29.97</v>
      </c>
      <c r="X31" s="62">
        <f t="shared" si="4"/>
        <v>35.256999999999998</v>
      </c>
      <c r="Y31" s="62">
        <f t="shared" si="4"/>
        <v>52.357999999999997</v>
      </c>
      <c r="Z31" s="63" t="str">
        <f t="shared" si="4"/>
        <v/>
      </c>
      <c r="AA31" s="64">
        <f>SUM(AA28:AA30)</f>
        <v>1036.8789999999999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>
        <v>2</v>
      </c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>
        <v>22</v>
      </c>
      <c r="W38" s="99">
        <v>1.2</v>
      </c>
      <c r="X38" s="99">
        <v>9.9</v>
      </c>
      <c r="Y38" s="99">
        <v>167.5</v>
      </c>
      <c r="Z38" s="100"/>
      <c r="AA38" s="79">
        <f t="shared" si="5"/>
        <v>202.6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2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22</v>
      </c>
      <c r="W39" s="88">
        <f t="shared" si="6"/>
        <v>1.2</v>
      </c>
      <c r="X39" s="88">
        <f t="shared" si="6"/>
        <v>9.9</v>
      </c>
      <c r="Y39" s="88">
        <f t="shared" si="6"/>
        <v>167.5</v>
      </c>
      <c r="Z39" s="89" t="str">
        <f t="shared" si="6"/>
        <v/>
      </c>
      <c r="AA39" s="90">
        <f t="shared" si="5"/>
        <v>202.6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>
        <v>2</v>
      </c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>
        <v>22</v>
      </c>
      <c r="W46" s="99">
        <v>1.2</v>
      </c>
      <c r="X46" s="99">
        <v>9.9</v>
      </c>
      <c r="Y46" s="99">
        <v>167.5</v>
      </c>
      <c r="Z46" s="100"/>
      <c r="AA46" s="79">
        <f t="shared" si="7"/>
        <v>202.6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2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22</v>
      </c>
      <c r="W48" s="88">
        <f t="shared" si="8"/>
        <v>1.2</v>
      </c>
      <c r="X48" s="88">
        <f t="shared" si="8"/>
        <v>9.9</v>
      </c>
      <c r="Y48" s="88">
        <f t="shared" si="8"/>
        <v>167.5</v>
      </c>
      <c r="Z48" s="89" t="str">
        <f t="shared" si="8"/>
        <v/>
      </c>
      <c r="AA48" s="90">
        <f t="shared" si="7"/>
        <v>202.6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40.626000000000005</v>
      </c>
      <c r="C51" s="88">
        <f t="shared" si="10"/>
        <v>49.105999999999995</v>
      </c>
      <c r="D51" s="88">
        <f t="shared" si="10"/>
        <v>74.361000000000004</v>
      </c>
      <c r="E51" s="88">
        <f t="shared" si="10"/>
        <v>47.64</v>
      </c>
      <c r="F51" s="88">
        <f t="shared" si="10"/>
        <v>26.416999999999998</v>
      </c>
      <c r="G51" s="88">
        <f t="shared" si="10"/>
        <v>32.823</v>
      </c>
      <c r="H51" s="88">
        <f t="shared" si="10"/>
        <v>30.1</v>
      </c>
      <c r="I51" s="88">
        <f t="shared" si="10"/>
        <v>33.722000000000001</v>
      </c>
      <c r="J51" s="88">
        <f t="shared" si="10"/>
        <v>38.111000000000004</v>
      </c>
      <c r="K51" s="88">
        <f t="shared" si="10"/>
        <v>25.160000000000004</v>
      </c>
      <c r="L51" s="88">
        <f t="shared" si="10"/>
        <v>25.036999999999999</v>
      </c>
      <c r="M51" s="88">
        <f t="shared" si="10"/>
        <v>26.942</v>
      </c>
      <c r="N51" s="88">
        <f t="shared" si="10"/>
        <v>90.835999999999999</v>
      </c>
      <c r="O51" s="88">
        <f t="shared" si="10"/>
        <v>98.324999999999989</v>
      </c>
      <c r="P51" s="88">
        <f t="shared" si="10"/>
        <v>84.076999999999998</v>
      </c>
      <c r="Q51" s="88">
        <f t="shared" si="10"/>
        <v>12.009</v>
      </c>
      <c r="R51" s="88">
        <f t="shared" si="10"/>
        <v>20.083999999999996</v>
      </c>
      <c r="S51" s="88">
        <f t="shared" si="10"/>
        <v>35.347000000000001</v>
      </c>
      <c r="T51" s="88">
        <f t="shared" si="10"/>
        <v>67.481999999999985</v>
      </c>
      <c r="U51" s="88">
        <f t="shared" si="10"/>
        <v>41.582999999999998</v>
      </c>
      <c r="V51" s="88">
        <f t="shared" si="10"/>
        <v>43.506</v>
      </c>
      <c r="W51" s="88">
        <f t="shared" si="10"/>
        <v>31.17</v>
      </c>
      <c r="X51" s="88">
        <f t="shared" si="10"/>
        <v>45.156999999999996</v>
      </c>
      <c r="Y51" s="88">
        <f t="shared" si="10"/>
        <v>219.858</v>
      </c>
      <c r="Z51" s="89" t="str">
        <f t="shared" si="10"/>
        <v/>
      </c>
      <c r="AA51" s="104">
        <f>SUM(B51:Z51)</f>
        <v>1239.4789999999998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45172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40.626000000000005</v>
      </c>
      <c r="C4" s="18">
        <v>49.105999999999995</v>
      </c>
      <c r="D4" s="18">
        <v>74.325999999999993</v>
      </c>
      <c r="E4" s="18">
        <v>47.638999999999996</v>
      </c>
      <c r="F4" s="18">
        <v>26.417000000000002</v>
      </c>
      <c r="G4" s="18">
        <v>32.823</v>
      </c>
      <c r="H4" s="18">
        <v>30.099999999999998</v>
      </c>
      <c r="I4" s="18">
        <v>33.722000000000001</v>
      </c>
      <c r="J4" s="18">
        <v>38.110999999999997</v>
      </c>
      <c r="K4" s="18">
        <v>25.16</v>
      </c>
      <c r="L4" s="18">
        <v>25.036999999999999</v>
      </c>
      <c r="M4" s="18">
        <v>26.942</v>
      </c>
      <c r="N4" s="18">
        <v>90.836000000000013</v>
      </c>
      <c r="O4" s="18">
        <v>98.325000000000003</v>
      </c>
      <c r="P4" s="18">
        <v>84.076999999999998</v>
      </c>
      <c r="Q4" s="18">
        <v>12.009</v>
      </c>
      <c r="R4" s="18">
        <v>20.103999999999999</v>
      </c>
      <c r="S4" s="18">
        <v>35.328000000000003</v>
      </c>
      <c r="T4" s="18">
        <v>67.433999999999997</v>
      </c>
      <c r="U4" s="18">
        <v>41.6</v>
      </c>
      <c r="V4" s="18">
        <v>43.515999999999998</v>
      </c>
      <c r="W4" s="18">
        <v>31.216999999999999</v>
      </c>
      <c r="X4" s="18">
        <v>45.119</v>
      </c>
      <c r="Y4" s="18">
        <v>219.90699999999995</v>
      </c>
      <c r="Z4" s="19"/>
      <c r="AA4" s="20">
        <f>SUM(B4:Z4)</f>
        <v>1239.481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82.5</v>
      </c>
      <c r="C7" s="28">
        <v>82.5</v>
      </c>
      <c r="D7" s="28">
        <v>95</v>
      </c>
      <c r="E7" s="28">
        <v>98.9</v>
      </c>
      <c r="F7" s="28">
        <v>61</v>
      </c>
      <c r="G7" s="28">
        <v>82.5</v>
      </c>
      <c r="H7" s="28">
        <v>69.2</v>
      </c>
      <c r="I7" s="28">
        <v>61.2</v>
      </c>
      <c r="J7" s="28">
        <v>64.25</v>
      </c>
      <c r="K7" s="28">
        <v>26.71</v>
      </c>
      <c r="L7" s="28">
        <v>23.5</v>
      </c>
      <c r="M7" s="28">
        <v>1</v>
      </c>
      <c r="N7" s="28">
        <v>1</v>
      </c>
      <c r="O7" s="28">
        <v>1</v>
      </c>
      <c r="P7" s="28">
        <v>1</v>
      </c>
      <c r="Q7" s="28">
        <v>36.89</v>
      </c>
      <c r="R7" s="28">
        <v>48.66</v>
      </c>
      <c r="S7" s="28">
        <v>100.8</v>
      </c>
      <c r="T7" s="28">
        <v>125</v>
      </c>
      <c r="U7" s="28">
        <v>140.21</v>
      </c>
      <c r="V7" s="28">
        <v>150.69</v>
      </c>
      <c r="W7" s="28">
        <v>133</v>
      </c>
      <c r="X7" s="28">
        <v>121.8</v>
      </c>
      <c r="Y7" s="28">
        <v>100.98</v>
      </c>
      <c r="Z7" s="29"/>
      <c r="AA7" s="30">
        <f>IF(SUM(B7:Z7)&lt;&gt;0,AVERAGEIF(B7:Z7,"&lt;&gt;"""),"")</f>
        <v>71.220416666666679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7.0360000000000005</v>
      </c>
      <c r="C14" s="57">
        <v>8.6549999999999994</v>
      </c>
      <c r="D14" s="57"/>
      <c r="E14" s="57"/>
      <c r="F14" s="57">
        <v>19.405000000000001</v>
      </c>
      <c r="G14" s="57">
        <v>4.2270000000000003</v>
      </c>
      <c r="H14" s="57">
        <v>15.393000000000001</v>
      </c>
      <c r="I14" s="57">
        <v>27.369</v>
      </c>
      <c r="J14" s="57">
        <v>18.127000000000002</v>
      </c>
      <c r="K14" s="57">
        <v>20.927999999999997</v>
      </c>
      <c r="L14" s="57">
        <v>23.628999999999998</v>
      </c>
      <c r="M14" s="57">
        <v>20.413</v>
      </c>
      <c r="N14" s="57">
        <v>10.250999999999999</v>
      </c>
      <c r="O14" s="57">
        <v>5.3659999999999997</v>
      </c>
      <c r="P14" s="57">
        <v>2.282</v>
      </c>
      <c r="Q14" s="57">
        <v>3.536</v>
      </c>
      <c r="R14" s="57">
        <v>2.6749999999999998</v>
      </c>
      <c r="S14" s="57"/>
      <c r="T14" s="57"/>
      <c r="U14" s="57"/>
      <c r="V14" s="57"/>
      <c r="W14" s="57"/>
      <c r="X14" s="57"/>
      <c r="Y14" s="57"/>
      <c r="Z14" s="58"/>
      <c r="AA14" s="59">
        <f t="shared" si="0"/>
        <v>189.29200000000006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7.0360000000000005</v>
      </c>
      <c r="C16" s="62">
        <f t="shared" ref="C16:Z16" si="1">IF(LEN(C$2)&gt;0,SUM(C10:C15),"")</f>
        <v>8.6549999999999994</v>
      </c>
      <c r="D16" s="62">
        <f t="shared" si="1"/>
        <v>0</v>
      </c>
      <c r="E16" s="62">
        <f t="shared" si="1"/>
        <v>0</v>
      </c>
      <c r="F16" s="62">
        <f t="shared" si="1"/>
        <v>19.405000000000001</v>
      </c>
      <c r="G16" s="62">
        <f t="shared" si="1"/>
        <v>4.2270000000000003</v>
      </c>
      <c r="H16" s="62">
        <f t="shared" si="1"/>
        <v>15.393000000000001</v>
      </c>
      <c r="I16" s="62">
        <f t="shared" si="1"/>
        <v>27.369</v>
      </c>
      <c r="J16" s="62">
        <f t="shared" si="1"/>
        <v>18.127000000000002</v>
      </c>
      <c r="K16" s="62">
        <f t="shared" si="1"/>
        <v>20.927999999999997</v>
      </c>
      <c r="L16" s="62">
        <f t="shared" si="1"/>
        <v>23.628999999999998</v>
      </c>
      <c r="M16" s="62">
        <f t="shared" si="1"/>
        <v>20.413</v>
      </c>
      <c r="N16" s="62">
        <f t="shared" si="1"/>
        <v>10.250999999999999</v>
      </c>
      <c r="O16" s="62">
        <f t="shared" si="1"/>
        <v>5.3659999999999997</v>
      </c>
      <c r="P16" s="62">
        <f t="shared" si="1"/>
        <v>2.282</v>
      </c>
      <c r="Q16" s="62">
        <f t="shared" si="1"/>
        <v>3.536</v>
      </c>
      <c r="R16" s="62">
        <f t="shared" si="1"/>
        <v>2.6749999999999998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189.29200000000006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>
        <v>0.3</v>
      </c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0.3</v>
      </c>
    </row>
    <row r="20" spans="1:27" ht="24.95" customHeight="1" x14ac:dyDescent="0.2">
      <c r="A20" s="75" t="s">
        <v>15</v>
      </c>
      <c r="B20" s="76">
        <v>1.0469999999999999</v>
      </c>
      <c r="C20" s="77">
        <v>2.847</v>
      </c>
      <c r="D20" s="77">
        <v>4.5999999999999999E-2</v>
      </c>
      <c r="E20" s="77">
        <v>5.444</v>
      </c>
      <c r="F20" s="77">
        <v>4.2999999999999997E-2</v>
      </c>
      <c r="G20" s="77">
        <v>1.615</v>
      </c>
      <c r="H20" s="77">
        <v>4.2999999999999997E-2</v>
      </c>
      <c r="I20" s="77">
        <v>4.8000000000000001E-2</v>
      </c>
      <c r="J20" s="77">
        <v>5.0999999999999997E-2</v>
      </c>
      <c r="K20" s="77">
        <v>5.3999999999999999E-2</v>
      </c>
      <c r="L20" s="77">
        <v>5.6000000000000001E-2</v>
      </c>
      <c r="M20" s="77">
        <v>4.8149999999999995</v>
      </c>
      <c r="N20" s="77">
        <v>76.842000000000013</v>
      </c>
      <c r="O20" s="77">
        <v>89.572000000000003</v>
      </c>
      <c r="P20" s="77">
        <v>80.466000000000008</v>
      </c>
      <c r="Q20" s="77">
        <v>5.8999999999999997E-2</v>
      </c>
      <c r="R20" s="77">
        <v>5.8000000000000003E-2</v>
      </c>
      <c r="S20" s="77">
        <v>5.8000000000000003E-2</v>
      </c>
      <c r="T20" s="77">
        <v>5.8000000000000003E-2</v>
      </c>
      <c r="U20" s="77">
        <v>3.0569999999999999</v>
      </c>
      <c r="V20" s="77">
        <v>4.056</v>
      </c>
      <c r="W20" s="77">
        <v>8.0530000000000008</v>
      </c>
      <c r="X20" s="77">
        <v>7.5519999999999996</v>
      </c>
      <c r="Y20" s="77">
        <v>40.348999999999997</v>
      </c>
      <c r="Z20" s="78"/>
      <c r="AA20" s="79">
        <f t="shared" si="2"/>
        <v>326.28900000000004</v>
      </c>
    </row>
    <row r="21" spans="1:27" ht="24.95" customHeight="1" x14ac:dyDescent="0.2">
      <c r="A21" s="75" t="s">
        <v>16</v>
      </c>
      <c r="B21" s="80">
        <v>32.542999999999999</v>
      </c>
      <c r="C21" s="81">
        <v>37.603999999999999</v>
      </c>
      <c r="D21" s="81">
        <v>35.880000000000003</v>
      </c>
      <c r="E21" s="81">
        <v>42.194999999999993</v>
      </c>
      <c r="F21" s="81">
        <v>6.6689999999999996</v>
      </c>
      <c r="G21" s="81">
        <v>26.981000000000002</v>
      </c>
      <c r="H21" s="81">
        <v>14.664</v>
      </c>
      <c r="I21" s="81">
        <v>6.3049999999999997</v>
      </c>
      <c r="J21" s="81">
        <v>19.933</v>
      </c>
      <c r="K21" s="81">
        <v>4.1779999999999999</v>
      </c>
      <c r="L21" s="81">
        <v>1.3520000000000001</v>
      </c>
      <c r="M21" s="81">
        <v>1.714</v>
      </c>
      <c r="N21" s="81">
        <v>3.7429999999999999</v>
      </c>
      <c r="O21" s="81">
        <v>3.387</v>
      </c>
      <c r="P21" s="81">
        <v>1.329</v>
      </c>
      <c r="Q21" s="81">
        <v>8.4139999999999997</v>
      </c>
      <c r="R21" s="81">
        <v>16.471</v>
      </c>
      <c r="S21" s="81">
        <v>5.17</v>
      </c>
      <c r="T21" s="81">
        <v>33.176000000000002</v>
      </c>
      <c r="U21" s="81">
        <v>7.343</v>
      </c>
      <c r="V21" s="81">
        <v>39.459999999999994</v>
      </c>
      <c r="W21" s="81">
        <v>23.164000000000001</v>
      </c>
      <c r="X21" s="81">
        <v>37.566999999999993</v>
      </c>
      <c r="Y21" s="81">
        <v>179.55799999999996</v>
      </c>
      <c r="Z21" s="78"/>
      <c r="AA21" s="79">
        <f t="shared" si="2"/>
        <v>588.79999999999995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33.589999999999996</v>
      </c>
      <c r="C25" s="88">
        <f t="shared" si="3"/>
        <v>40.451000000000001</v>
      </c>
      <c r="D25" s="88">
        <f t="shared" si="3"/>
        <v>35.926000000000002</v>
      </c>
      <c r="E25" s="88">
        <f t="shared" si="3"/>
        <v>47.638999999999996</v>
      </c>
      <c r="F25" s="88">
        <f t="shared" si="3"/>
        <v>7.0119999999999996</v>
      </c>
      <c r="G25" s="88">
        <f t="shared" si="3"/>
        <v>28.596</v>
      </c>
      <c r="H25" s="88">
        <f t="shared" si="3"/>
        <v>14.706999999999999</v>
      </c>
      <c r="I25" s="88">
        <f t="shared" si="3"/>
        <v>6.3529999999999998</v>
      </c>
      <c r="J25" s="88">
        <f t="shared" si="3"/>
        <v>19.983999999999998</v>
      </c>
      <c r="K25" s="88">
        <f t="shared" si="3"/>
        <v>4.2320000000000002</v>
      </c>
      <c r="L25" s="88">
        <f t="shared" si="3"/>
        <v>1.4080000000000001</v>
      </c>
      <c r="M25" s="88">
        <f t="shared" si="3"/>
        <v>6.5289999999999999</v>
      </c>
      <c r="N25" s="88">
        <f t="shared" si="3"/>
        <v>80.585000000000008</v>
      </c>
      <c r="O25" s="88">
        <f t="shared" si="3"/>
        <v>92.959000000000003</v>
      </c>
      <c r="P25" s="88">
        <f t="shared" si="3"/>
        <v>81.795000000000002</v>
      </c>
      <c r="Q25" s="88">
        <f t="shared" si="3"/>
        <v>8.472999999999999</v>
      </c>
      <c r="R25" s="88">
        <f t="shared" si="3"/>
        <v>16.529</v>
      </c>
      <c r="S25" s="88">
        <f t="shared" si="3"/>
        <v>5.2279999999999998</v>
      </c>
      <c r="T25" s="88">
        <f t="shared" si="3"/>
        <v>33.234000000000002</v>
      </c>
      <c r="U25" s="88">
        <f t="shared" si="3"/>
        <v>10.4</v>
      </c>
      <c r="V25" s="88">
        <f t="shared" si="3"/>
        <v>43.515999999999991</v>
      </c>
      <c r="W25" s="88">
        <f t="shared" si="3"/>
        <v>31.217000000000002</v>
      </c>
      <c r="X25" s="88">
        <f t="shared" si="3"/>
        <v>45.118999999999993</v>
      </c>
      <c r="Y25" s="88">
        <f t="shared" si="3"/>
        <v>219.90699999999995</v>
      </c>
      <c r="Z25" s="89">
        <f t="shared" si="3"/>
        <v>0</v>
      </c>
      <c r="AA25" s="90">
        <f t="shared" si="3"/>
        <v>915.38900000000001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40.625999999999998</v>
      </c>
      <c r="C29" s="77">
        <v>49.106000000000002</v>
      </c>
      <c r="D29" s="77">
        <v>35.926000000000002</v>
      </c>
      <c r="E29" s="77">
        <v>47.639000000000003</v>
      </c>
      <c r="F29" s="77">
        <v>26.417000000000002</v>
      </c>
      <c r="G29" s="77">
        <v>32.823</v>
      </c>
      <c r="H29" s="77">
        <v>30.1</v>
      </c>
      <c r="I29" s="77">
        <v>33.722000000000001</v>
      </c>
      <c r="J29" s="77">
        <v>38.110999999999997</v>
      </c>
      <c r="K29" s="77">
        <v>25.16</v>
      </c>
      <c r="L29" s="77">
        <v>25.036999999999999</v>
      </c>
      <c r="M29" s="77">
        <v>26.942</v>
      </c>
      <c r="N29" s="77">
        <v>90.835999999999999</v>
      </c>
      <c r="O29" s="77">
        <v>98.325000000000003</v>
      </c>
      <c r="P29" s="77">
        <v>84.076999999999998</v>
      </c>
      <c r="Q29" s="77">
        <v>12.009</v>
      </c>
      <c r="R29" s="77">
        <v>19.204000000000001</v>
      </c>
      <c r="S29" s="77">
        <v>5.2279999999999998</v>
      </c>
      <c r="T29" s="77">
        <v>33.234000000000002</v>
      </c>
      <c r="U29" s="77">
        <v>10.4</v>
      </c>
      <c r="V29" s="77">
        <v>43.515999999999998</v>
      </c>
      <c r="W29" s="77">
        <v>31.216999999999999</v>
      </c>
      <c r="X29" s="77">
        <v>45.119</v>
      </c>
      <c r="Y29" s="77">
        <v>219.90700000000001</v>
      </c>
      <c r="Z29" s="78"/>
      <c r="AA29" s="79">
        <f>SUM(B29:Z29)</f>
        <v>1104.6809999999998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40.625999999999998</v>
      </c>
      <c r="C31" s="62">
        <f t="shared" si="4"/>
        <v>49.106000000000002</v>
      </c>
      <c r="D31" s="62">
        <f t="shared" si="4"/>
        <v>35.926000000000002</v>
      </c>
      <c r="E31" s="62">
        <f t="shared" si="4"/>
        <v>47.639000000000003</v>
      </c>
      <c r="F31" s="62">
        <f t="shared" si="4"/>
        <v>26.417000000000002</v>
      </c>
      <c r="G31" s="62">
        <f t="shared" si="4"/>
        <v>32.823</v>
      </c>
      <c r="H31" s="62">
        <f t="shared" si="4"/>
        <v>30.1</v>
      </c>
      <c r="I31" s="62">
        <f t="shared" si="4"/>
        <v>33.722000000000001</v>
      </c>
      <c r="J31" s="62">
        <f t="shared" si="4"/>
        <v>38.110999999999997</v>
      </c>
      <c r="K31" s="62">
        <f t="shared" si="4"/>
        <v>25.16</v>
      </c>
      <c r="L31" s="62">
        <f t="shared" si="4"/>
        <v>25.036999999999999</v>
      </c>
      <c r="M31" s="62">
        <f t="shared" si="4"/>
        <v>26.942</v>
      </c>
      <c r="N31" s="62">
        <f t="shared" si="4"/>
        <v>90.835999999999999</v>
      </c>
      <c r="O31" s="62">
        <f t="shared" si="4"/>
        <v>98.325000000000003</v>
      </c>
      <c r="P31" s="62">
        <f t="shared" si="4"/>
        <v>84.076999999999998</v>
      </c>
      <c r="Q31" s="62">
        <f t="shared" si="4"/>
        <v>12.009</v>
      </c>
      <c r="R31" s="62">
        <f t="shared" si="4"/>
        <v>19.204000000000001</v>
      </c>
      <c r="S31" s="62">
        <f t="shared" si="4"/>
        <v>5.2279999999999998</v>
      </c>
      <c r="T31" s="62">
        <f t="shared" si="4"/>
        <v>33.234000000000002</v>
      </c>
      <c r="U31" s="62">
        <f t="shared" si="4"/>
        <v>10.4</v>
      </c>
      <c r="V31" s="62">
        <f t="shared" si="4"/>
        <v>43.515999999999998</v>
      </c>
      <c r="W31" s="62">
        <f t="shared" si="4"/>
        <v>31.216999999999999</v>
      </c>
      <c r="X31" s="62">
        <f t="shared" si="4"/>
        <v>45.119</v>
      </c>
      <c r="Y31" s="62">
        <f t="shared" si="4"/>
        <v>219.90700000000001</v>
      </c>
      <c r="Z31" s="63">
        <f t="shared" si="4"/>
        <v>0</v>
      </c>
      <c r="AA31" s="64">
        <f t="shared" si="4"/>
        <v>1104.6809999999998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>
        <v>38.4</v>
      </c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0.9</v>
      </c>
      <c r="S38" s="99">
        <v>30.1</v>
      </c>
      <c r="T38" s="99">
        <v>34.200000000000003</v>
      </c>
      <c r="U38" s="99">
        <v>31.2</v>
      </c>
      <c r="V38" s="99"/>
      <c r="W38" s="99"/>
      <c r="X38" s="99"/>
      <c r="Y38" s="99"/>
      <c r="Z38" s="100"/>
      <c r="AA38" s="79">
        <f t="shared" si="5"/>
        <v>134.80000000000001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38.4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0.9</v>
      </c>
      <c r="S39" s="88">
        <f t="shared" si="6"/>
        <v>30.1</v>
      </c>
      <c r="T39" s="88">
        <f t="shared" si="6"/>
        <v>34.200000000000003</v>
      </c>
      <c r="U39" s="88">
        <f t="shared" si="6"/>
        <v>31.2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134.80000000000001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>
        <v>38.4</v>
      </c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0.9</v>
      </c>
      <c r="S46" s="99">
        <v>30.1</v>
      </c>
      <c r="T46" s="99">
        <v>34.200000000000003</v>
      </c>
      <c r="U46" s="99">
        <v>31.2</v>
      </c>
      <c r="V46" s="99"/>
      <c r="W46" s="99"/>
      <c r="X46" s="99"/>
      <c r="Y46" s="99"/>
      <c r="Z46" s="100"/>
      <c r="AA46" s="79">
        <f t="shared" si="7"/>
        <v>134.80000000000001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38.4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0.9</v>
      </c>
      <c r="S48" s="88">
        <f t="shared" si="8"/>
        <v>30.1</v>
      </c>
      <c r="T48" s="88">
        <f t="shared" si="8"/>
        <v>34.200000000000003</v>
      </c>
      <c r="U48" s="88">
        <f t="shared" si="8"/>
        <v>31.2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134.80000000000001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40.625999999999998</v>
      </c>
      <c r="C51" s="88">
        <f t="shared" si="10"/>
        <v>49.106000000000002</v>
      </c>
      <c r="D51" s="88">
        <f t="shared" si="10"/>
        <v>74.325999999999993</v>
      </c>
      <c r="E51" s="88">
        <f t="shared" si="10"/>
        <v>47.638999999999996</v>
      </c>
      <c r="F51" s="88">
        <f t="shared" si="10"/>
        <v>26.417000000000002</v>
      </c>
      <c r="G51" s="88">
        <f t="shared" si="10"/>
        <v>32.823</v>
      </c>
      <c r="H51" s="88">
        <f t="shared" si="10"/>
        <v>30.1</v>
      </c>
      <c r="I51" s="88">
        <f t="shared" si="10"/>
        <v>33.722000000000001</v>
      </c>
      <c r="J51" s="88">
        <f t="shared" si="10"/>
        <v>38.111000000000004</v>
      </c>
      <c r="K51" s="88">
        <f t="shared" si="10"/>
        <v>25.159999999999997</v>
      </c>
      <c r="L51" s="88">
        <f t="shared" si="10"/>
        <v>25.036999999999999</v>
      </c>
      <c r="M51" s="88">
        <f t="shared" si="10"/>
        <v>26.942</v>
      </c>
      <c r="N51" s="88">
        <f t="shared" si="10"/>
        <v>90.836000000000013</v>
      </c>
      <c r="O51" s="88">
        <f t="shared" si="10"/>
        <v>98.325000000000003</v>
      </c>
      <c r="P51" s="88">
        <f t="shared" si="10"/>
        <v>84.076999999999998</v>
      </c>
      <c r="Q51" s="88">
        <f t="shared" si="10"/>
        <v>12.008999999999999</v>
      </c>
      <c r="R51" s="88">
        <f t="shared" si="10"/>
        <v>20.103999999999999</v>
      </c>
      <c r="S51" s="88">
        <f t="shared" si="10"/>
        <v>35.328000000000003</v>
      </c>
      <c r="T51" s="88">
        <f t="shared" si="10"/>
        <v>67.433999999999997</v>
      </c>
      <c r="U51" s="88">
        <f t="shared" si="10"/>
        <v>41.6</v>
      </c>
      <c r="V51" s="88">
        <f t="shared" si="10"/>
        <v>43.515999999999991</v>
      </c>
      <c r="W51" s="88">
        <f t="shared" si="10"/>
        <v>31.217000000000002</v>
      </c>
      <c r="X51" s="88">
        <f t="shared" si="10"/>
        <v>45.118999999999993</v>
      </c>
      <c r="Y51" s="88">
        <f t="shared" si="10"/>
        <v>219.90699999999995</v>
      </c>
      <c r="Z51" s="89">
        <f t="shared" si="10"/>
        <v>0</v>
      </c>
      <c r="AA51" s="104">
        <f>SUM(B51:Z51)</f>
        <v>1239.481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45172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>
        <v>38.4</v>
      </c>
      <c r="E4" s="18">
        <v>-2</v>
      </c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>
        <v>0.9</v>
      </c>
      <c r="S4" s="18">
        <v>30.1</v>
      </c>
      <c r="T4" s="18">
        <v>34.200000000000003</v>
      </c>
      <c r="U4" s="18">
        <v>31.2</v>
      </c>
      <c r="V4" s="18">
        <v>-22</v>
      </c>
      <c r="W4" s="18">
        <v>-1.2</v>
      </c>
      <c r="X4" s="18">
        <v>-9.9</v>
      </c>
      <c r="Y4" s="18">
        <v>-167.5</v>
      </c>
      <c r="Z4" s="19"/>
      <c r="AA4" s="111">
        <f>SUM(B4:Z4)</f>
        <v>-67.8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82.5</v>
      </c>
      <c r="C7" s="117">
        <v>82.5</v>
      </c>
      <c r="D7" s="117">
        <v>95</v>
      </c>
      <c r="E7" s="117">
        <v>98.9</v>
      </c>
      <c r="F7" s="117">
        <v>61</v>
      </c>
      <c r="G7" s="117">
        <v>82.5</v>
      </c>
      <c r="H7" s="117">
        <v>69.2</v>
      </c>
      <c r="I7" s="117">
        <v>61.2</v>
      </c>
      <c r="J7" s="117">
        <v>64.25</v>
      </c>
      <c r="K7" s="117">
        <v>26.71</v>
      </c>
      <c r="L7" s="117">
        <v>23.5</v>
      </c>
      <c r="M7" s="117">
        <v>1</v>
      </c>
      <c r="N7" s="117">
        <v>1</v>
      </c>
      <c r="O7" s="117">
        <v>1</v>
      </c>
      <c r="P7" s="117">
        <v>1</v>
      </c>
      <c r="Q7" s="117">
        <v>36.89</v>
      </c>
      <c r="R7" s="117">
        <v>48.66</v>
      </c>
      <c r="S7" s="117">
        <v>100.8</v>
      </c>
      <c r="T7" s="117">
        <v>125</v>
      </c>
      <c r="U7" s="117">
        <v>140.21</v>
      </c>
      <c r="V7" s="117">
        <v>150.69</v>
      </c>
      <c r="W7" s="117">
        <v>133</v>
      </c>
      <c r="X7" s="117">
        <v>121.8</v>
      </c>
      <c r="Y7" s="117">
        <v>100.98</v>
      </c>
      <c r="Z7" s="118"/>
      <c r="AA7" s="119">
        <f>IF(SUM(B7:Z7)&lt;&gt;0,AVERAGEIF(B7:Z7,"&lt;&gt;"""),"")</f>
        <v>71.220416666666679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>
        <v>2</v>
      </c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>
        <v>22</v>
      </c>
      <c r="W15" s="133">
        <v>1.2</v>
      </c>
      <c r="X15" s="133">
        <v>9.9</v>
      </c>
      <c r="Y15" s="133">
        <v>167.5</v>
      </c>
      <c r="Z15" s="131"/>
      <c r="AA15" s="132">
        <f t="shared" si="0"/>
        <v>202.6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2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22</v>
      </c>
      <c r="W16" s="135">
        <f t="shared" si="1"/>
        <v>1.2</v>
      </c>
      <c r="X16" s="135">
        <f t="shared" si="1"/>
        <v>9.9</v>
      </c>
      <c r="Y16" s="135">
        <f t="shared" si="1"/>
        <v>167.5</v>
      </c>
      <c r="Z16" s="136" t="str">
        <f t="shared" si="1"/>
        <v/>
      </c>
      <c r="AA16" s="90">
        <f t="shared" si="0"/>
        <v>202.6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>
        <v>38.4</v>
      </c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>
        <v>0.9</v>
      </c>
      <c r="S23" s="133">
        <v>30.1</v>
      </c>
      <c r="T23" s="133">
        <v>34.200000000000003</v>
      </c>
      <c r="U23" s="133">
        <v>31.2</v>
      </c>
      <c r="V23" s="133"/>
      <c r="W23" s="133"/>
      <c r="X23" s="133"/>
      <c r="Y23" s="133"/>
      <c r="Z23" s="131"/>
      <c r="AA23" s="132">
        <f t="shared" si="2"/>
        <v>134.80000000000001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38.4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0.9</v>
      </c>
      <c r="S24" s="135">
        <f t="shared" si="3"/>
        <v>30.1</v>
      </c>
      <c r="T24" s="135">
        <f t="shared" si="3"/>
        <v>34.200000000000003</v>
      </c>
      <c r="U24" s="135">
        <f t="shared" si="3"/>
        <v>31.2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134.80000000000001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2023-09-02T20:18:39Z</dcterms:created>
  <dcterms:modified xsi:type="dcterms:W3CDTF">2023-09-02T20:18:40Z</dcterms:modified>
</cp:coreProperties>
</file>