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<sst xmlns="http://schemas.openxmlformats.org/spreadsheetml/2006/main" count="117" uniqueCount="53">
  <si>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01/09/2023 23:20:05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</si>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</sst>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FB3-4243-9F37-AFAC7EEF163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FB3-4243-9F37-AFAC7EEF163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66.313999999999993</c:v>
                </c:pt>
                <c:pt idx="18">
                  <c:v>11.242000000000001</c:v>
                </c:pt>
                <c:pt idx="19">
                  <c:v>33.640999999999998</c:v>
                </c:pt>
                <c:pt idx="20">
                  <c:v>41</c:v>
                </c:pt>
                <c:pt idx="21">
                  <c:v>46.975999999999999</c:v>
                </c:pt>
                <c:pt idx="22">
                  <c:v>5.7619999999999996</c:v>
                </c:pt>
                <c:pt idx="23">
                  <c:v>4.7389999999999999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B3-4243-9F37-AFAC7EEF163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32.700000000000003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26.2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B3-4243-9F37-AFAC7EEF163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4.2300000000000004</c:v>
                </c:pt>
                <c:pt idx="1">
                  <c:v>18.358000000000001</c:v>
                </c:pt>
                <c:pt idx="2">
                  <c:v>40.147000000000006</c:v>
                </c:pt>
                <c:pt idx="3">
                  <c:v>61.97</c:v>
                </c:pt>
                <c:pt idx="4">
                  <c:v>22.344000000000001</c:v>
                </c:pt>
                <c:pt idx="5">
                  <c:v>6.9029999999999996</c:v>
                </c:pt>
                <c:pt idx="6">
                  <c:v>22.268999999999998</c:v>
                </c:pt>
                <c:pt idx="7">
                  <c:v>11.35</c:v>
                </c:pt>
                <c:pt idx="8">
                  <c:v>26.929000000000002</c:v>
                </c:pt>
                <c:pt idx="9">
                  <c:v>47.131</c:v>
                </c:pt>
                <c:pt idx="10">
                  <c:v>78.63</c:v>
                </c:pt>
                <c:pt idx="11">
                  <c:v>55.563000000000002</c:v>
                </c:pt>
                <c:pt idx="12">
                  <c:v>92.210000000000008</c:v>
                </c:pt>
                <c:pt idx="13">
                  <c:v>125.92899999999999</c:v>
                </c:pt>
                <c:pt idx="14">
                  <c:v>109.387</c:v>
                </c:pt>
                <c:pt idx="15">
                  <c:v>94.567999999999998</c:v>
                </c:pt>
                <c:pt idx="16">
                  <c:v>84.665999999999983</c:v>
                </c:pt>
                <c:pt idx="17">
                  <c:v>58.027999999999999</c:v>
                </c:pt>
                <c:pt idx="18">
                  <c:v>37.980999999999995</c:v>
                </c:pt>
                <c:pt idx="19">
                  <c:v>66.368999999999986</c:v>
                </c:pt>
                <c:pt idx="20">
                  <c:v>56.891000000000005</c:v>
                </c:pt>
                <c:pt idx="21">
                  <c:v>39.143000000000008</c:v>
                </c:pt>
                <c:pt idx="22">
                  <c:v>24.248000000000001</c:v>
                </c:pt>
                <c:pt idx="23">
                  <c:v>26.06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B3-4243-9F37-AFAC7EEF163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FB3-4243-9F37-AFAC7EEF163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FB3-4243-9F37-AFAC7EEF1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47.353000000000002</c:v>
                </c:pt>
                <c:pt idx="1">
                  <c:v>94.972999999999999</c:v>
                </c:pt>
                <c:pt idx="2">
                  <c:v>48.712000000000003</c:v>
                </c:pt>
                <c:pt idx="3">
                  <c:v>70.073000000000008</c:v>
                </c:pt>
                <c:pt idx="4">
                  <c:v>30.814</c:v>
                </c:pt>
                <c:pt idx="5">
                  <c:v>14.113</c:v>
                </c:pt>
                <c:pt idx="6">
                  <c:v>29.891999999999999</c:v>
                </c:pt>
                <c:pt idx="7">
                  <c:v>17.278999999999996</c:v>
                </c:pt>
                <c:pt idx="8">
                  <c:v>32.010000000000005</c:v>
                </c:pt>
                <c:pt idx="9">
                  <c:v>52.157000000000011</c:v>
                </c:pt>
                <c:pt idx="10">
                  <c:v>83.622</c:v>
                </c:pt>
                <c:pt idx="11">
                  <c:v>88.572999999999993</c:v>
                </c:pt>
                <c:pt idx="12">
                  <c:v>92.76</c:v>
                </c:pt>
                <c:pt idx="13">
                  <c:v>125.91099999999999</c:v>
                </c:pt>
                <c:pt idx="14">
                  <c:v>110.95700000000002</c:v>
                </c:pt>
                <c:pt idx="15">
                  <c:v>94.551000000000002</c:v>
                </c:pt>
                <c:pt idx="16">
                  <c:v>84.667000000000002</c:v>
                </c:pt>
                <c:pt idx="17">
                  <c:v>58.631</c:v>
                </c:pt>
                <c:pt idx="18">
                  <c:v>49.847999999999999</c:v>
                </c:pt>
                <c:pt idx="19">
                  <c:v>100.05</c:v>
                </c:pt>
                <c:pt idx="20">
                  <c:v>97.902999999999992</c:v>
                </c:pt>
                <c:pt idx="21">
                  <c:v>86.111999999999995</c:v>
                </c:pt>
                <c:pt idx="22">
                  <c:v>30.009999999999998</c:v>
                </c:pt>
                <c:pt idx="23">
                  <c:v>33.349000000000004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FB3-4243-9F37-AFAC7EEF1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93.56</c:v>
                </c:pt>
                <c:pt idx="1">
                  <c:v>98.6</c:v>
                </c:pt>
                <c:pt idx="2">
                  <c:v>92.78</c:v>
                </c:pt>
                <c:pt idx="3">
                  <c:v>92.69</c:v>
                </c:pt>
                <c:pt idx="4">
                  <c:v>82.5</c:v>
                </c:pt>
                <c:pt idx="5">
                  <c:v>68.290000000000006</c:v>
                </c:pt>
                <c:pt idx="6">
                  <c:v>82.5</c:v>
                </c:pt>
                <c:pt idx="7">
                  <c:v>70.760000000000005</c:v>
                </c:pt>
                <c:pt idx="8">
                  <c:v>82.5</c:v>
                </c:pt>
                <c:pt idx="9">
                  <c:v>82.5</c:v>
                </c:pt>
                <c:pt idx="10">
                  <c:v>83.89</c:v>
                </c:pt>
                <c:pt idx="11">
                  <c:v>77.400000000000006</c:v>
                </c:pt>
                <c:pt idx="12">
                  <c:v>73.5</c:v>
                </c:pt>
                <c:pt idx="13">
                  <c:v>74.72</c:v>
                </c:pt>
                <c:pt idx="14">
                  <c:v>60.63</c:v>
                </c:pt>
                <c:pt idx="15">
                  <c:v>68.52</c:v>
                </c:pt>
                <c:pt idx="16">
                  <c:v>84.9</c:v>
                </c:pt>
                <c:pt idx="17">
                  <c:v>82.5</c:v>
                </c:pt>
                <c:pt idx="18">
                  <c:v>102</c:v>
                </c:pt>
                <c:pt idx="19">
                  <c:v>126.75</c:v>
                </c:pt>
                <c:pt idx="20">
                  <c:v>130</c:v>
                </c:pt>
                <c:pt idx="21">
                  <c:v>115</c:v>
                </c:pt>
                <c:pt idx="22">
                  <c:v>99.44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FB3-4243-9F37-AFAC7EEF1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47.353000000000002</v>
      </c>
      <c r="C4" s="18">
        <v>94.981999999999985</v>
      </c>
      <c r="D4" s="18">
        <v>48.758000000000003</v>
      </c>
      <c r="E4" s="18">
        <v>70.022999999999996</v>
      </c>
      <c r="F4" s="18">
        <v>30.814</v>
      </c>
      <c r="G4" s="18">
        <v>14.113</v>
      </c>
      <c r="H4" s="18">
        <v>29.892000000000003</v>
      </c>
      <c r="I4" s="18">
        <v>17.279</v>
      </c>
      <c r="J4" s="18">
        <v>32.01</v>
      </c>
      <c r="K4" s="18">
        <v>52.156999999999996</v>
      </c>
      <c r="L4" s="18">
        <v>83.621999999999986</v>
      </c>
      <c r="M4" s="18">
        <v>88.617999999999995</v>
      </c>
      <c r="N4" s="18">
        <v>92.76</v>
      </c>
      <c r="O4" s="18">
        <v>125.92899999999999</v>
      </c>
      <c r="P4" s="18">
        <v>110.96299999999999</v>
      </c>
      <c r="Q4" s="18">
        <v>94.567999999999998</v>
      </c>
      <c r="R4" s="18">
        <v>84.665999999999983</v>
      </c>
      <c r="S4" s="18">
        <v>58.631</v>
      </c>
      <c r="T4" s="18">
        <v>49.847000000000001</v>
      </c>
      <c r="U4" s="18">
        <v>100.00999999999999</v>
      </c>
      <c r="V4" s="18">
        <v>97.891000000000005</v>
      </c>
      <c r="W4" s="18">
        <v>86.119000000000014</v>
      </c>
      <c r="X4" s="18">
        <v>30.01</v>
      </c>
      <c r="Y4" s="18">
        <v>33.349000000000004</v>
      </c>
      <c r="Z4" s="19"/>
      <c r="AA4" s="20">
        <f>SUM(B4:Z4)</f>
        <v>1574.3639999999998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93.56</v>
      </c>
      <c r="C7" s="28">
        <v>98.6</v>
      </c>
      <c r="D7" s="28">
        <v>92.78</v>
      </c>
      <c r="E7" s="28">
        <v>92.69</v>
      </c>
      <c r="F7" s="28">
        <v>82.5</v>
      </c>
      <c r="G7" s="28">
        <v>68.290000000000006</v>
      </c>
      <c r="H7" s="28">
        <v>82.5</v>
      </c>
      <c r="I7" s="28">
        <v>70.760000000000005</v>
      </c>
      <c r="J7" s="28">
        <v>82.5</v>
      </c>
      <c r="K7" s="28">
        <v>82.5</v>
      </c>
      <c r="L7" s="28">
        <v>83.89</v>
      </c>
      <c r="M7" s="28">
        <v>77.400000000000006</v>
      </c>
      <c r="N7" s="28">
        <v>73.5</v>
      </c>
      <c r="O7" s="28">
        <v>74.72</v>
      </c>
      <c r="P7" s="28">
        <v>60.63</v>
      </c>
      <c r="Q7" s="28">
        <v>68.52</v>
      </c>
      <c r="R7" s="28">
        <v>84.9</v>
      </c>
      <c r="S7" s="28">
        <v>82.5</v>
      </c>
      <c r="T7" s="28">
        <v>102</v>
      </c>
      <c r="U7" s="28">
        <v>126.75</v>
      </c>
      <c r="V7" s="28">
        <v>130</v>
      </c>
      <c r="W7" s="28">
        <v>115</v>
      </c>
      <c r="X7" s="28">
        <v>99.44</v>
      </c>
      <c r="Y7" s="28">
        <v>92</v>
      </c>
      <c r="Z7" s="29"/>
      <c r="AA7" s="30">
        <f>IF(SUM(B7:Z7)&lt;&gt;0,AVERAGEIF(B7:Z7,"&lt;&gt;"""),"")</f>
        <v>88.24708333333335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>
        <v>66.313999999999993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11.242000000000001</v>
      </c>
      <c r="U12" s="52">
        <v>33.640999999999998</v>
      </c>
      <c r="V12" s="52">
        <v>41</v>
      </c>
      <c r="W12" s="52">
        <v>46.975999999999999</v>
      </c>
      <c r="X12" s="52">
        <v>5.7619999999999996</v>
      </c>
      <c r="Y12" s="52">
        <v>4.7389999999999999</v>
      </c>
      <c r="Z12" s="53"/>
      <c r="AA12" s="54">
        <f t="shared" si="0"/>
        <v>209.67400000000001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4.2300000000000004</v>
      </c>
      <c r="C14" s="57">
        <v>18.358000000000001</v>
      </c>
      <c r="D14" s="57">
        <v>40.147000000000006</v>
      </c>
      <c r="E14" s="57">
        <v>61.97</v>
      </c>
      <c r="F14" s="57">
        <v>22.344000000000001</v>
      </c>
      <c r="G14" s="57">
        <v>6.9029999999999996</v>
      </c>
      <c r="H14" s="57">
        <v>22.268999999999998</v>
      </c>
      <c r="I14" s="57">
        <v>11.35</v>
      </c>
      <c r="J14" s="57">
        <v>26.929000000000002</v>
      </c>
      <c r="K14" s="57">
        <v>47.131</v>
      </c>
      <c r="L14" s="57">
        <v>78.63</v>
      </c>
      <c r="M14" s="57">
        <v>55.563000000000002</v>
      </c>
      <c r="N14" s="57">
        <v>92.210000000000008</v>
      </c>
      <c r="O14" s="57">
        <v>125.92899999999999</v>
      </c>
      <c r="P14" s="57">
        <v>109.387</v>
      </c>
      <c r="Q14" s="57">
        <v>94.567999999999998</v>
      </c>
      <c r="R14" s="57">
        <v>84.665999999999983</v>
      </c>
      <c r="S14" s="57">
        <v>58.027999999999999</v>
      </c>
      <c r="T14" s="57">
        <v>37.980999999999995</v>
      </c>
      <c r="U14" s="57">
        <v>66.368999999999986</v>
      </c>
      <c r="V14" s="57">
        <v>56.891000000000005</v>
      </c>
      <c r="W14" s="57">
        <v>39.143000000000008</v>
      </c>
      <c r="X14" s="57">
        <v>24.248000000000001</v>
      </c>
      <c r="Y14" s="57">
        <v>26.06</v>
      </c>
      <c r="Z14" s="58"/>
      <c r="AA14" s="59">
        <f t="shared" si="0"/>
        <v>1211.3039999999999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4.2300000000000004</v>
      </c>
      <c r="C16" s="62">
        <f t="shared" ref="C16:Z16" si="1">IF(LEN(C$2)&gt;0,SUM(C10:C15),"")</f>
        <v>84.671999999999997</v>
      </c>
      <c r="D16" s="62">
        <f t="shared" si="1"/>
        <v>40.147000000000006</v>
      </c>
      <c r="E16" s="62">
        <f t="shared" si="1"/>
        <v>61.97</v>
      </c>
      <c r="F16" s="62">
        <f t="shared" si="1"/>
        <v>22.344000000000001</v>
      </c>
      <c r="G16" s="62">
        <f t="shared" si="1"/>
        <v>6.9029999999999996</v>
      </c>
      <c r="H16" s="62">
        <f t="shared" si="1"/>
        <v>22.268999999999998</v>
      </c>
      <c r="I16" s="62">
        <f t="shared" si="1"/>
        <v>11.35</v>
      </c>
      <c r="J16" s="62">
        <f t="shared" si="1"/>
        <v>26.929000000000002</v>
      </c>
      <c r="K16" s="62">
        <f t="shared" si="1"/>
        <v>47.131</v>
      </c>
      <c r="L16" s="62">
        <f t="shared" si="1"/>
        <v>78.63</v>
      </c>
      <c r="M16" s="62">
        <f t="shared" si="1"/>
        <v>55.563000000000002</v>
      </c>
      <c r="N16" s="62">
        <f t="shared" si="1"/>
        <v>92.210000000000008</v>
      </c>
      <c r="O16" s="62">
        <f t="shared" si="1"/>
        <v>125.92899999999999</v>
      </c>
      <c r="P16" s="62">
        <f t="shared" si="1"/>
        <v>109.387</v>
      </c>
      <c r="Q16" s="62">
        <f t="shared" si="1"/>
        <v>94.567999999999998</v>
      </c>
      <c r="R16" s="62">
        <f t="shared" si="1"/>
        <v>84.665999999999983</v>
      </c>
      <c r="S16" s="62">
        <f t="shared" si="1"/>
        <v>58.027999999999999</v>
      </c>
      <c r="T16" s="62">
        <f t="shared" si="1"/>
        <v>49.222999999999999</v>
      </c>
      <c r="U16" s="62">
        <f t="shared" si="1"/>
        <v>100.00999999999999</v>
      </c>
      <c r="V16" s="62">
        <f t="shared" si="1"/>
        <v>97.891000000000005</v>
      </c>
      <c r="W16" s="62">
        <f t="shared" si="1"/>
        <v>86.119</v>
      </c>
      <c r="X16" s="62">
        <f t="shared" si="1"/>
        <v>30.01</v>
      </c>
      <c r="Y16" s="62">
        <f t="shared" si="1"/>
        <v>30.798999999999999</v>
      </c>
      <c r="Z16" s="63" t="str">
        <f t="shared" si="1"/>
        <v/>
      </c>
      <c r="AA16" s="64">
        <f>SUM(AA10:AA15)</f>
        <v>1420.9779999999998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4.641</v>
      </c>
      <c r="C20" s="77">
        <v>4.51</v>
      </c>
      <c r="D20" s="77">
        <v>4.4240000000000004</v>
      </c>
      <c r="E20" s="77">
        <v>4.327</v>
      </c>
      <c r="F20" s="77">
        <v>4.274</v>
      </c>
      <c r="G20" s="77">
        <v>4.4249999999999998</v>
      </c>
      <c r="H20" s="77">
        <v>4.7560000000000002</v>
      </c>
      <c r="I20" s="77">
        <v>4.9850000000000003</v>
      </c>
      <c r="J20" s="77">
        <v>5.0810000000000004</v>
      </c>
      <c r="K20" s="77">
        <v>5.0259999999999998</v>
      </c>
      <c r="L20" s="77">
        <v>4.992</v>
      </c>
      <c r="M20" s="77">
        <v>4.9800000000000004</v>
      </c>
      <c r="N20" s="77"/>
      <c r="O20" s="77"/>
      <c r="P20" s="77">
        <v>1.5760000000000001</v>
      </c>
      <c r="Q20" s="77"/>
      <c r="R20" s="77"/>
      <c r="S20" s="77"/>
      <c r="T20" s="77">
        <v>0.42299999999999999</v>
      </c>
      <c r="U20" s="77"/>
      <c r="V20" s="77"/>
      <c r="W20" s="77"/>
      <c r="X20" s="77"/>
      <c r="Y20" s="77"/>
      <c r="Z20" s="78"/>
      <c r="AA20" s="79">
        <f t="shared" si="2"/>
        <v>58.420000000000009</v>
      </c>
    </row>
    <row r="21" spans="1:27" ht="25.2" customHeight="1" x14ac:dyDescent="0.25">
      <c r="A21" s="75" t="s">
        <v>16</v>
      </c>
      <c r="B21" s="80">
        <v>5.782</v>
      </c>
      <c r="C21" s="81">
        <v>5.8000000000000007</v>
      </c>
      <c r="D21" s="81">
        <v>4.1870000000000003</v>
      </c>
      <c r="E21" s="81">
        <v>3.726</v>
      </c>
      <c r="F21" s="81">
        <v>4.1959999999999997</v>
      </c>
      <c r="G21" s="81">
        <v>2.7850000000000001</v>
      </c>
      <c r="H21" s="81">
        <v>2.867</v>
      </c>
      <c r="I21" s="81">
        <v>0.94399999999999995</v>
      </c>
      <c r="J21" s="81"/>
      <c r="K21" s="81"/>
      <c r="L21" s="81"/>
      <c r="M21" s="81">
        <v>1.875</v>
      </c>
      <c r="N21" s="81">
        <v>0.55000000000000004</v>
      </c>
      <c r="O21" s="81"/>
      <c r="P21" s="81"/>
      <c r="Q21" s="81"/>
      <c r="R21" s="81"/>
      <c r="S21" s="81">
        <v>0.60299999999999998</v>
      </c>
      <c r="T21" s="81">
        <v>0.20100000000000001</v>
      </c>
      <c r="U21" s="81"/>
      <c r="V21" s="81"/>
      <c r="W21" s="81"/>
      <c r="X21" s="81"/>
      <c r="Y21" s="81">
        <v>2.5499999999999998</v>
      </c>
      <c r="Z21" s="78"/>
      <c r="AA21" s="79">
        <f t="shared" si="2"/>
        <v>36.066000000000003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10.423</v>
      </c>
      <c r="C25" s="88">
        <f t="shared" ref="C25:Z25" si="3">IF(LEN(C$2)&gt;0,SUM(C19:C24),"")</f>
        <v>10.31</v>
      </c>
      <c r="D25" s="88">
        <f t="shared" si="3"/>
        <v>8.6110000000000007</v>
      </c>
      <c r="E25" s="88">
        <f t="shared" si="3"/>
        <v>8.0530000000000008</v>
      </c>
      <c r="F25" s="88">
        <f t="shared" si="3"/>
        <v>8.4699999999999989</v>
      </c>
      <c r="G25" s="88">
        <f t="shared" si="3"/>
        <v>7.21</v>
      </c>
      <c r="H25" s="88">
        <f t="shared" si="3"/>
        <v>7.6230000000000002</v>
      </c>
      <c r="I25" s="88">
        <f t="shared" si="3"/>
        <v>5.9290000000000003</v>
      </c>
      <c r="J25" s="88">
        <f t="shared" si="3"/>
        <v>5.0810000000000004</v>
      </c>
      <c r="K25" s="88">
        <f t="shared" si="3"/>
        <v>5.0259999999999998</v>
      </c>
      <c r="L25" s="88">
        <f t="shared" si="3"/>
        <v>4.992</v>
      </c>
      <c r="M25" s="88">
        <f t="shared" si="3"/>
        <v>6.8550000000000004</v>
      </c>
      <c r="N25" s="88">
        <f t="shared" si="3"/>
        <v>0.55000000000000004</v>
      </c>
      <c r="O25" s="88">
        <f t="shared" si="3"/>
        <v>0</v>
      </c>
      <c r="P25" s="88">
        <f t="shared" si="3"/>
        <v>1.5760000000000001</v>
      </c>
      <c r="Q25" s="88">
        <f t="shared" si="3"/>
        <v>0</v>
      </c>
      <c r="R25" s="88">
        <f t="shared" si="3"/>
        <v>0</v>
      </c>
      <c r="S25" s="88">
        <f t="shared" si="3"/>
        <v>0.60299999999999998</v>
      </c>
      <c r="T25" s="88">
        <f t="shared" si="3"/>
        <v>0.624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2.5499999999999998</v>
      </c>
      <c r="Z25" s="89" t="str">
        <f t="shared" si="3"/>
        <v/>
      </c>
      <c r="AA25" s="90">
        <f>SUM(AA19:AA24)</f>
        <v>94.486000000000018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14.653</v>
      </c>
      <c r="C29" s="77">
        <v>94.981999999999999</v>
      </c>
      <c r="D29" s="77">
        <v>48.758000000000003</v>
      </c>
      <c r="E29" s="77">
        <v>70.022999999999996</v>
      </c>
      <c r="F29" s="77">
        <v>30.814</v>
      </c>
      <c r="G29" s="77">
        <v>14.113</v>
      </c>
      <c r="H29" s="77">
        <v>29.891999999999999</v>
      </c>
      <c r="I29" s="77">
        <v>17.279</v>
      </c>
      <c r="J29" s="77">
        <v>32.01</v>
      </c>
      <c r="K29" s="77">
        <v>52.156999999999996</v>
      </c>
      <c r="L29" s="77">
        <v>83.622</v>
      </c>
      <c r="M29" s="77">
        <v>62.417999999999999</v>
      </c>
      <c r="N29" s="77">
        <v>92.76</v>
      </c>
      <c r="O29" s="77">
        <v>125.929</v>
      </c>
      <c r="P29" s="77">
        <v>110.96299999999999</v>
      </c>
      <c r="Q29" s="77">
        <v>94.567999999999998</v>
      </c>
      <c r="R29" s="77">
        <v>84.665999999999997</v>
      </c>
      <c r="S29" s="77">
        <v>58.631</v>
      </c>
      <c r="T29" s="77">
        <v>49.847000000000001</v>
      </c>
      <c r="U29" s="77">
        <v>100.01</v>
      </c>
      <c r="V29" s="77">
        <v>97.891000000000005</v>
      </c>
      <c r="W29" s="77">
        <v>86.119</v>
      </c>
      <c r="X29" s="77">
        <v>30.01</v>
      </c>
      <c r="Y29" s="77">
        <v>33.348999999999997</v>
      </c>
      <c r="Z29" s="78"/>
      <c r="AA29" s="79">
        <f>SUM(B29:Z29)</f>
        <v>1515.4639999999999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14.653</v>
      </c>
      <c r="C31" s="62">
        <f t="shared" ref="C31:Z31" si="4">IF(LEN(C$2)&gt;0,SUM(C28:C30),"")</f>
        <v>94.981999999999999</v>
      </c>
      <c r="D31" s="62">
        <f t="shared" si="4"/>
        <v>48.758000000000003</v>
      </c>
      <c r="E31" s="62">
        <f t="shared" si="4"/>
        <v>70.022999999999996</v>
      </c>
      <c r="F31" s="62">
        <f t="shared" si="4"/>
        <v>30.814</v>
      </c>
      <c r="G31" s="62">
        <f t="shared" si="4"/>
        <v>14.113</v>
      </c>
      <c r="H31" s="62">
        <f t="shared" si="4"/>
        <v>29.891999999999999</v>
      </c>
      <c r="I31" s="62">
        <f t="shared" si="4"/>
        <v>17.279</v>
      </c>
      <c r="J31" s="62">
        <f t="shared" si="4"/>
        <v>32.01</v>
      </c>
      <c r="K31" s="62">
        <f t="shared" si="4"/>
        <v>52.156999999999996</v>
      </c>
      <c r="L31" s="62">
        <f t="shared" si="4"/>
        <v>83.622</v>
      </c>
      <c r="M31" s="62">
        <f t="shared" si="4"/>
        <v>62.417999999999999</v>
      </c>
      <c r="N31" s="62">
        <f t="shared" si="4"/>
        <v>92.76</v>
      </c>
      <c r="O31" s="62">
        <f t="shared" si="4"/>
        <v>125.929</v>
      </c>
      <c r="P31" s="62">
        <f t="shared" si="4"/>
        <v>110.96299999999999</v>
      </c>
      <c r="Q31" s="62">
        <f t="shared" si="4"/>
        <v>94.567999999999998</v>
      </c>
      <c r="R31" s="62">
        <f t="shared" si="4"/>
        <v>84.665999999999997</v>
      </c>
      <c r="S31" s="62">
        <f t="shared" si="4"/>
        <v>58.631</v>
      </c>
      <c r="T31" s="62">
        <f t="shared" si="4"/>
        <v>49.847000000000001</v>
      </c>
      <c r="U31" s="62">
        <f t="shared" si="4"/>
        <v>100.01</v>
      </c>
      <c r="V31" s="62">
        <f t="shared" si="4"/>
        <v>97.891000000000005</v>
      </c>
      <c r="W31" s="62">
        <f t="shared" si="4"/>
        <v>86.119</v>
      </c>
      <c r="X31" s="62">
        <f t="shared" si="4"/>
        <v>30.01</v>
      </c>
      <c r="Y31" s="62">
        <f t="shared" si="4"/>
        <v>33.348999999999997</v>
      </c>
      <c r="Z31" s="63" t="str">
        <f t="shared" si="4"/>
        <v/>
      </c>
      <c r="AA31" s="64">
        <f>SUM(AA28:AA30)</f>
        <v>1515.4639999999999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>
        <v>32.700000000000003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26.2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58.900000000000006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32.700000000000003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26.2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58.900000000000006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>
        <v>32.700000000000003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26.2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58.900000000000006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32.700000000000003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26.2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58.900000000000006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47.353000000000002</v>
      </c>
      <c r="C51" s="88">
        <f t="shared" si="10"/>
        <v>94.981999999999999</v>
      </c>
      <c r="D51" s="88">
        <f t="shared" si="10"/>
        <v>48.75800000000001</v>
      </c>
      <c r="E51" s="88">
        <f t="shared" si="10"/>
        <v>70.022999999999996</v>
      </c>
      <c r="F51" s="88">
        <f t="shared" si="10"/>
        <v>30.814</v>
      </c>
      <c r="G51" s="88">
        <f t="shared" si="10"/>
        <v>14.113</v>
      </c>
      <c r="H51" s="88">
        <f t="shared" si="10"/>
        <v>29.891999999999999</v>
      </c>
      <c r="I51" s="88">
        <f t="shared" si="10"/>
        <v>17.279</v>
      </c>
      <c r="J51" s="88">
        <f t="shared" si="10"/>
        <v>32.010000000000005</v>
      </c>
      <c r="K51" s="88">
        <f t="shared" si="10"/>
        <v>52.156999999999996</v>
      </c>
      <c r="L51" s="88">
        <f t="shared" si="10"/>
        <v>83.622</v>
      </c>
      <c r="M51" s="88">
        <f t="shared" si="10"/>
        <v>88.618000000000009</v>
      </c>
      <c r="N51" s="88">
        <f t="shared" si="10"/>
        <v>92.76</v>
      </c>
      <c r="O51" s="88">
        <f t="shared" si="10"/>
        <v>125.92899999999999</v>
      </c>
      <c r="P51" s="88">
        <f t="shared" si="10"/>
        <v>110.96299999999999</v>
      </c>
      <c r="Q51" s="88">
        <f t="shared" si="10"/>
        <v>94.567999999999998</v>
      </c>
      <c r="R51" s="88">
        <f t="shared" si="10"/>
        <v>84.665999999999983</v>
      </c>
      <c r="S51" s="88">
        <f t="shared" si="10"/>
        <v>58.631</v>
      </c>
      <c r="T51" s="88">
        <f t="shared" si="10"/>
        <v>49.847000000000001</v>
      </c>
      <c r="U51" s="88">
        <f t="shared" si="10"/>
        <v>100.00999999999999</v>
      </c>
      <c r="V51" s="88">
        <f t="shared" si="10"/>
        <v>97.891000000000005</v>
      </c>
      <c r="W51" s="88">
        <f t="shared" si="10"/>
        <v>86.119</v>
      </c>
      <c r="X51" s="88">
        <f t="shared" si="10"/>
        <v>30.01</v>
      </c>
      <c r="Y51" s="88">
        <f t="shared" si="10"/>
        <v>33.348999999999997</v>
      </c>
      <c r="Z51" s="89" t="str">
        <f t="shared" si="10"/>
        <v/>
      </c>
      <c r="AA51" s="104">
        <f>SUM(B51:Z51)</f>
        <v>1574.3639999999998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47.353000000000002</v>
      </c>
      <c r="C4" s="18">
        <v>94.972999999999999</v>
      </c>
      <c r="D4" s="18">
        <v>48.712000000000003</v>
      </c>
      <c r="E4" s="18">
        <v>70.073000000000008</v>
      </c>
      <c r="F4" s="18">
        <v>30.814</v>
      </c>
      <c r="G4" s="18">
        <v>14.113</v>
      </c>
      <c r="H4" s="18">
        <v>29.891999999999999</v>
      </c>
      <c r="I4" s="18">
        <v>17.278999999999996</v>
      </c>
      <c r="J4" s="18">
        <v>32.010000000000005</v>
      </c>
      <c r="K4" s="18">
        <v>52.157000000000011</v>
      </c>
      <c r="L4" s="18">
        <v>83.622</v>
      </c>
      <c r="M4" s="18">
        <v>88.572999999999993</v>
      </c>
      <c r="N4" s="18">
        <v>92.76</v>
      </c>
      <c r="O4" s="18">
        <v>125.91099999999999</v>
      </c>
      <c r="P4" s="18">
        <v>110.95700000000002</v>
      </c>
      <c r="Q4" s="18">
        <v>94.551000000000002</v>
      </c>
      <c r="R4" s="18">
        <v>84.667000000000002</v>
      </c>
      <c r="S4" s="18">
        <v>58.631</v>
      </c>
      <c r="T4" s="18">
        <v>49.847999999999999</v>
      </c>
      <c r="U4" s="18">
        <v>100.05</v>
      </c>
      <c r="V4" s="18">
        <v>97.902999999999992</v>
      </c>
      <c r="W4" s="18">
        <v>86.111999999999995</v>
      </c>
      <c r="X4" s="18">
        <v>30.009999999999998</v>
      </c>
      <c r="Y4" s="18">
        <v>33.349000000000004</v>
      </c>
      <c r="Z4" s="19"/>
      <c r="AA4" s="20">
        <f>SUM(B4:Z4)</f>
        <v>1574.3199999999997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93.56</v>
      </c>
      <c r="C7" s="28">
        <v>98.6</v>
      </c>
      <c r="D7" s="28">
        <v>92.78</v>
      </c>
      <c r="E7" s="28">
        <v>92.69</v>
      </c>
      <c r="F7" s="28">
        <v>82.5</v>
      </c>
      <c r="G7" s="28">
        <v>68.290000000000006</v>
      </c>
      <c r="H7" s="28">
        <v>82.5</v>
      </c>
      <c r="I7" s="28">
        <v>70.760000000000005</v>
      </c>
      <c r="J7" s="28">
        <v>82.5</v>
      </c>
      <c r="K7" s="28">
        <v>82.5</v>
      </c>
      <c r="L7" s="28">
        <v>83.89</v>
      </c>
      <c r="M7" s="28">
        <v>77.400000000000006</v>
      </c>
      <c r="N7" s="28">
        <v>73.5</v>
      </c>
      <c r="O7" s="28">
        <v>74.72</v>
      </c>
      <c r="P7" s="28">
        <v>60.63</v>
      </c>
      <c r="Q7" s="28">
        <v>68.52</v>
      </c>
      <c r="R7" s="28">
        <v>84.9</v>
      </c>
      <c r="S7" s="28">
        <v>82.5</v>
      </c>
      <c r="T7" s="28">
        <v>102</v>
      </c>
      <c r="U7" s="28">
        <v>126.75</v>
      </c>
      <c r="V7" s="28">
        <v>130</v>
      </c>
      <c r="W7" s="28">
        <v>115</v>
      </c>
      <c r="X7" s="28">
        <v>99.44</v>
      </c>
      <c r="Y7" s="28">
        <v>92</v>
      </c>
      <c r="Z7" s="29"/>
      <c r="AA7" s="30">
        <f>IF(SUM(B7:Z7)&lt;&gt;0,AVERAGEIF(B7:Z7,"&lt;&gt;"""),"")</f>
        <v>88.24708333333335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12.933</v>
      </c>
      <c r="K12" s="52">
        <v>32.012</v>
      </c>
      <c r="L12" s="52">
        <v>25.916</v>
      </c>
      <c r="M12" s="52">
        <v>24.344000000000001</v>
      </c>
      <c r="N12" s="52">
        <v>24.965</v>
      </c>
      <c r="O12" s="52"/>
      <c r="P12" s="52"/>
      <c r="Q12" s="52">
        <v>21.736000000000001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141.90600000000001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>
        <v>3.3240000000000003</v>
      </c>
      <c r="G14" s="57">
        <v>6.62</v>
      </c>
      <c r="H14" s="57">
        <v>0.85399999999999998</v>
      </c>
      <c r="I14" s="57">
        <v>7.5019999999999998</v>
      </c>
      <c r="J14" s="57">
        <v>5.572000000000001</v>
      </c>
      <c r="K14" s="57">
        <v>3.0129999999999999</v>
      </c>
      <c r="L14" s="57">
        <v>1.1480000000000001</v>
      </c>
      <c r="M14" s="57">
        <v>6.2590000000000003</v>
      </c>
      <c r="N14" s="57">
        <v>10.052</v>
      </c>
      <c r="O14" s="57">
        <v>9.5519999999999996</v>
      </c>
      <c r="P14" s="57">
        <v>16.692</v>
      </c>
      <c r="Q14" s="57">
        <v>12.743</v>
      </c>
      <c r="R14" s="57">
        <v>4.4259999999999993</v>
      </c>
      <c r="S14" s="57">
        <v>2.5840000000000001</v>
      </c>
      <c r="T14" s="57"/>
      <c r="U14" s="57"/>
      <c r="V14" s="57"/>
      <c r="W14" s="57"/>
      <c r="X14" s="57"/>
      <c r="Y14" s="57"/>
      <c r="Z14" s="58"/>
      <c r="AA14" s="59">
        <f t="shared" si="0"/>
        <v>90.340999999999994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3.3240000000000003</v>
      </c>
      <c r="G16" s="62">
        <f t="shared" si="1"/>
        <v>6.62</v>
      </c>
      <c r="H16" s="62">
        <f t="shared" si="1"/>
        <v>0.85399999999999998</v>
      </c>
      <c r="I16" s="62">
        <f t="shared" si="1"/>
        <v>7.5019999999999998</v>
      </c>
      <c r="J16" s="62">
        <f t="shared" si="1"/>
        <v>18.505000000000003</v>
      </c>
      <c r="K16" s="62">
        <f t="shared" si="1"/>
        <v>35.024999999999999</v>
      </c>
      <c r="L16" s="62">
        <f t="shared" si="1"/>
        <v>27.064</v>
      </c>
      <c r="M16" s="62">
        <f t="shared" si="1"/>
        <v>30.603000000000002</v>
      </c>
      <c r="N16" s="62">
        <f t="shared" si="1"/>
        <v>35.016999999999996</v>
      </c>
      <c r="O16" s="62">
        <f t="shared" si="1"/>
        <v>9.5519999999999996</v>
      </c>
      <c r="P16" s="62">
        <f t="shared" si="1"/>
        <v>16.692</v>
      </c>
      <c r="Q16" s="62">
        <f t="shared" si="1"/>
        <v>34.478999999999999</v>
      </c>
      <c r="R16" s="62">
        <f t="shared" si="1"/>
        <v>4.4259999999999993</v>
      </c>
      <c r="S16" s="62">
        <f t="shared" si="1"/>
        <v>2.5840000000000001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232.24700000000001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7.0609999999999999</v>
      </c>
      <c r="C20" s="77">
        <v>7.06</v>
      </c>
      <c r="D20" s="77">
        <v>8.0570000000000004</v>
      </c>
      <c r="E20" s="77">
        <v>1.0549999999999999</v>
      </c>
      <c r="F20" s="77">
        <v>5.7000000000000002E-2</v>
      </c>
      <c r="G20" s="77">
        <v>0.06</v>
      </c>
      <c r="H20" s="77">
        <v>8.6609999999999996</v>
      </c>
      <c r="I20" s="77">
        <v>6.4000000000000001E-2</v>
      </c>
      <c r="J20" s="77">
        <v>1.853</v>
      </c>
      <c r="K20" s="77">
        <v>2.5580000000000003</v>
      </c>
      <c r="L20" s="77">
        <v>3.835</v>
      </c>
      <c r="M20" s="77">
        <v>1.877</v>
      </c>
      <c r="N20" s="77">
        <v>8.4730000000000008</v>
      </c>
      <c r="O20" s="77">
        <v>0.82499999999999996</v>
      </c>
      <c r="P20" s="77">
        <v>6.7000000000000004E-2</v>
      </c>
      <c r="Q20" s="77">
        <v>6.6000000000000003E-2</v>
      </c>
      <c r="R20" s="77">
        <v>0.13</v>
      </c>
      <c r="S20" s="77">
        <v>0.127</v>
      </c>
      <c r="T20" s="77">
        <v>0.121</v>
      </c>
      <c r="U20" s="77">
        <v>0.123</v>
      </c>
      <c r="V20" s="77">
        <v>3.0190000000000001</v>
      </c>
      <c r="W20" s="77">
        <v>0.11600000000000001</v>
      </c>
      <c r="X20" s="77">
        <v>0.112</v>
      </c>
      <c r="Y20" s="77">
        <v>0.83299999999999996</v>
      </c>
      <c r="Z20" s="78"/>
      <c r="AA20" s="79">
        <f t="shared" si="2"/>
        <v>56.210000000000008</v>
      </c>
    </row>
    <row r="21" spans="1:27" ht="25.2" customHeight="1" x14ac:dyDescent="0.25">
      <c r="A21" s="75" t="s">
        <v>16</v>
      </c>
      <c r="B21" s="80">
        <v>40.292000000000002</v>
      </c>
      <c r="C21" s="81">
        <v>40.113</v>
      </c>
      <c r="D21" s="81">
        <v>8.9550000000000001</v>
      </c>
      <c r="E21" s="81">
        <v>39.817999999999998</v>
      </c>
      <c r="F21" s="81">
        <v>19.533000000000001</v>
      </c>
      <c r="G21" s="81">
        <v>7.4329999999999998</v>
      </c>
      <c r="H21" s="81">
        <v>10.077</v>
      </c>
      <c r="I21" s="81">
        <v>9.713000000000001</v>
      </c>
      <c r="J21" s="81">
        <v>11.651999999999999</v>
      </c>
      <c r="K21" s="81">
        <v>14.574</v>
      </c>
      <c r="L21" s="81">
        <v>52.722999999999999</v>
      </c>
      <c r="M21" s="81">
        <v>56.092999999999996</v>
      </c>
      <c r="N21" s="81">
        <v>49.269999999999996</v>
      </c>
      <c r="O21" s="81">
        <v>39.433999999999997</v>
      </c>
      <c r="P21" s="81">
        <v>27.898</v>
      </c>
      <c r="Q21" s="81">
        <v>18.905999999999999</v>
      </c>
      <c r="R21" s="81">
        <v>6.8109999999999999</v>
      </c>
      <c r="S21" s="81">
        <v>21.52</v>
      </c>
      <c r="T21" s="81">
        <v>6.6269999999999998</v>
      </c>
      <c r="U21" s="81">
        <v>8.7270000000000003</v>
      </c>
      <c r="V21" s="81">
        <v>21.283999999999999</v>
      </c>
      <c r="W21" s="81">
        <v>22.695999999999998</v>
      </c>
      <c r="X21" s="81">
        <v>23.898</v>
      </c>
      <c r="Y21" s="81">
        <v>21.515999999999998</v>
      </c>
      <c r="Z21" s="78"/>
      <c r="AA21" s="79">
        <f t="shared" si="2"/>
        <v>579.56299999999987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47.353000000000002</v>
      </c>
      <c r="C25" s="88">
        <f t="shared" si="3"/>
        <v>47.173000000000002</v>
      </c>
      <c r="D25" s="88">
        <f t="shared" si="3"/>
        <v>17.012</v>
      </c>
      <c r="E25" s="88">
        <f t="shared" si="3"/>
        <v>40.872999999999998</v>
      </c>
      <c r="F25" s="88">
        <f t="shared" si="3"/>
        <v>19.59</v>
      </c>
      <c r="G25" s="88">
        <f t="shared" si="3"/>
        <v>7.4929999999999994</v>
      </c>
      <c r="H25" s="88">
        <f t="shared" si="3"/>
        <v>18.738</v>
      </c>
      <c r="I25" s="88">
        <f t="shared" si="3"/>
        <v>9.777000000000001</v>
      </c>
      <c r="J25" s="88">
        <f t="shared" si="3"/>
        <v>13.504999999999999</v>
      </c>
      <c r="K25" s="88">
        <f t="shared" si="3"/>
        <v>17.132000000000001</v>
      </c>
      <c r="L25" s="88">
        <f t="shared" si="3"/>
        <v>56.558</v>
      </c>
      <c r="M25" s="88">
        <f t="shared" si="3"/>
        <v>57.97</v>
      </c>
      <c r="N25" s="88">
        <f t="shared" si="3"/>
        <v>57.742999999999995</v>
      </c>
      <c r="O25" s="88">
        <f t="shared" si="3"/>
        <v>40.259</v>
      </c>
      <c r="P25" s="88">
        <f t="shared" si="3"/>
        <v>27.965</v>
      </c>
      <c r="Q25" s="88">
        <f t="shared" si="3"/>
        <v>18.971999999999998</v>
      </c>
      <c r="R25" s="88">
        <f t="shared" si="3"/>
        <v>6.9409999999999998</v>
      </c>
      <c r="S25" s="88">
        <f t="shared" si="3"/>
        <v>21.646999999999998</v>
      </c>
      <c r="T25" s="88">
        <f t="shared" si="3"/>
        <v>6.7479999999999993</v>
      </c>
      <c r="U25" s="88">
        <f t="shared" si="3"/>
        <v>8.85</v>
      </c>
      <c r="V25" s="88">
        <f t="shared" si="3"/>
        <v>24.302999999999997</v>
      </c>
      <c r="W25" s="88">
        <f t="shared" si="3"/>
        <v>22.811999999999998</v>
      </c>
      <c r="X25" s="88">
        <f t="shared" si="3"/>
        <v>24.009999999999998</v>
      </c>
      <c r="Y25" s="88">
        <f t="shared" si="3"/>
        <v>22.348999999999997</v>
      </c>
      <c r="Z25" s="89">
        <f t="shared" si="3"/>
        <v>0</v>
      </c>
      <c r="AA25" s="90">
        <f t="shared" si="3"/>
        <v>635.77299999999991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47.353000000000002</v>
      </c>
      <c r="C29" s="77">
        <v>47.173000000000002</v>
      </c>
      <c r="D29" s="77">
        <v>17.012</v>
      </c>
      <c r="E29" s="77">
        <v>40.872999999999998</v>
      </c>
      <c r="F29" s="77">
        <v>22.914000000000001</v>
      </c>
      <c r="G29" s="77">
        <v>14.113</v>
      </c>
      <c r="H29" s="77">
        <v>19.591999999999999</v>
      </c>
      <c r="I29" s="77">
        <v>17.279</v>
      </c>
      <c r="J29" s="77">
        <v>32.01</v>
      </c>
      <c r="K29" s="77">
        <v>52.156999999999996</v>
      </c>
      <c r="L29" s="77">
        <v>83.622</v>
      </c>
      <c r="M29" s="77">
        <v>88.572999999999993</v>
      </c>
      <c r="N29" s="77">
        <v>92.76</v>
      </c>
      <c r="O29" s="77">
        <v>49.811</v>
      </c>
      <c r="P29" s="77">
        <v>44.656999999999996</v>
      </c>
      <c r="Q29" s="77">
        <v>53.451000000000001</v>
      </c>
      <c r="R29" s="77">
        <v>11.367000000000001</v>
      </c>
      <c r="S29" s="77">
        <v>24.231000000000002</v>
      </c>
      <c r="T29" s="77">
        <v>6.7480000000000002</v>
      </c>
      <c r="U29" s="77">
        <v>8.85</v>
      </c>
      <c r="V29" s="77">
        <v>24.303000000000001</v>
      </c>
      <c r="W29" s="77">
        <v>22.812000000000001</v>
      </c>
      <c r="X29" s="77">
        <v>24.01</v>
      </c>
      <c r="Y29" s="77">
        <v>22.349</v>
      </c>
      <c r="Z29" s="78"/>
      <c r="AA29" s="79">
        <f>SUM(B29:Z29)</f>
        <v>868.0200000000001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47.353000000000002</v>
      </c>
      <c r="C31" s="62">
        <f t="shared" si="4"/>
        <v>47.173000000000002</v>
      </c>
      <c r="D31" s="62">
        <f t="shared" si="4"/>
        <v>17.012</v>
      </c>
      <c r="E31" s="62">
        <f t="shared" si="4"/>
        <v>40.872999999999998</v>
      </c>
      <c r="F31" s="62">
        <f t="shared" si="4"/>
        <v>22.914000000000001</v>
      </c>
      <c r="G31" s="62">
        <f t="shared" si="4"/>
        <v>14.113</v>
      </c>
      <c r="H31" s="62">
        <f t="shared" si="4"/>
        <v>19.591999999999999</v>
      </c>
      <c r="I31" s="62">
        <f t="shared" si="4"/>
        <v>17.279</v>
      </c>
      <c r="J31" s="62">
        <f t="shared" si="4"/>
        <v>32.01</v>
      </c>
      <c r="K31" s="62">
        <f t="shared" si="4"/>
        <v>52.156999999999996</v>
      </c>
      <c r="L31" s="62">
        <f t="shared" si="4"/>
        <v>83.622</v>
      </c>
      <c r="M31" s="62">
        <f t="shared" si="4"/>
        <v>88.572999999999993</v>
      </c>
      <c r="N31" s="62">
        <f t="shared" si="4"/>
        <v>92.76</v>
      </c>
      <c r="O31" s="62">
        <f t="shared" si="4"/>
        <v>49.811</v>
      </c>
      <c r="P31" s="62">
        <f t="shared" si="4"/>
        <v>44.656999999999996</v>
      </c>
      <c r="Q31" s="62">
        <f t="shared" si="4"/>
        <v>53.451000000000001</v>
      </c>
      <c r="R31" s="62">
        <f t="shared" si="4"/>
        <v>11.367000000000001</v>
      </c>
      <c r="S31" s="62">
        <f t="shared" si="4"/>
        <v>24.231000000000002</v>
      </c>
      <c r="T31" s="62">
        <f t="shared" si="4"/>
        <v>6.7480000000000002</v>
      </c>
      <c r="U31" s="62">
        <f t="shared" si="4"/>
        <v>8.85</v>
      </c>
      <c r="V31" s="62">
        <f t="shared" si="4"/>
        <v>24.303000000000001</v>
      </c>
      <c r="W31" s="62">
        <f t="shared" si="4"/>
        <v>22.812000000000001</v>
      </c>
      <c r="X31" s="62">
        <f t="shared" si="4"/>
        <v>24.01</v>
      </c>
      <c r="Y31" s="62">
        <f t="shared" si="4"/>
        <v>22.349</v>
      </c>
      <c r="Z31" s="63">
        <f t="shared" si="4"/>
        <v>0</v>
      </c>
      <c r="AA31" s="64">
        <f t="shared" si="4"/>
        <v>868.0200000000001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>
        <v>47.8</v>
      </c>
      <c r="D38" s="99">
        <v>31.7</v>
      </c>
      <c r="E38" s="99">
        <v>29.2</v>
      </c>
      <c r="F38" s="99">
        <v>7.9</v>
      </c>
      <c r="G38" s="99"/>
      <c r="H38" s="99">
        <v>10.3</v>
      </c>
      <c r="I38" s="99"/>
      <c r="J38" s="99"/>
      <c r="K38" s="99"/>
      <c r="L38" s="99"/>
      <c r="M38" s="99"/>
      <c r="N38" s="99"/>
      <c r="O38" s="99">
        <v>76.099999999999994</v>
      </c>
      <c r="P38" s="99">
        <v>66.3</v>
      </c>
      <c r="Q38" s="99">
        <v>41.1</v>
      </c>
      <c r="R38" s="99">
        <v>73.3</v>
      </c>
      <c r="S38" s="99">
        <v>34.4</v>
      </c>
      <c r="T38" s="99">
        <v>43.1</v>
      </c>
      <c r="U38" s="99">
        <v>91.2</v>
      </c>
      <c r="V38" s="99">
        <v>73.599999999999994</v>
      </c>
      <c r="W38" s="99">
        <v>63.3</v>
      </c>
      <c r="X38" s="99">
        <v>6</v>
      </c>
      <c r="Y38" s="99">
        <v>11</v>
      </c>
      <c r="Z38" s="100"/>
      <c r="AA38" s="79">
        <f t="shared" si="5"/>
        <v>706.30000000000007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47.8</v>
      </c>
      <c r="D39" s="88">
        <f t="shared" si="6"/>
        <v>31.7</v>
      </c>
      <c r="E39" s="88">
        <f t="shared" si="6"/>
        <v>29.2</v>
      </c>
      <c r="F39" s="88">
        <f t="shared" si="6"/>
        <v>7.9</v>
      </c>
      <c r="G39" s="88">
        <f t="shared" si="6"/>
        <v>0</v>
      </c>
      <c r="H39" s="88">
        <f t="shared" si="6"/>
        <v>10.3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76.099999999999994</v>
      </c>
      <c r="P39" s="88">
        <f t="shared" si="6"/>
        <v>66.3</v>
      </c>
      <c r="Q39" s="88">
        <f t="shared" si="6"/>
        <v>41.1</v>
      </c>
      <c r="R39" s="88">
        <f t="shared" si="6"/>
        <v>73.3</v>
      </c>
      <c r="S39" s="88">
        <f t="shared" si="6"/>
        <v>34.4</v>
      </c>
      <c r="T39" s="88">
        <f t="shared" si="6"/>
        <v>43.1</v>
      </c>
      <c r="U39" s="88">
        <f t="shared" si="6"/>
        <v>91.2</v>
      </c>
      <c r="V39" s="88">
        <f t="shared" si="6"/>
        <v>73.599999999999994</v>
      </c>
      <c r="W39" s="88">
        <f t="shared" si="6"/>
        <v>63.3</v>
      </c>
      <c r="X39" s="88">
        <f t="shared" si="6"/>
        <v>6</v>
      </c>
      <c r="Y39" s="88">
        <f t="shared" si="6"/>
        <v>11</v>
      </c>
      <c r="Z39" s="89">
        <f t="shared" si="6"/>
        <v>0</v>
      </c>
      <c r="AA39" s="90">
        <f t="shared" si="5"/>
        <v>706.30000000000007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>
        <v>47.8</v>
      </c>
      <c r="D46" s="99">
        <v>31.7</v>
      </c>
      <c r="E46" s="99">
        <v>29.2</v>
      </c>
      <c r="F46" s="99">
        <v>7.9</v>
      </c>
      <c r="G46" s="99"/>
      <c r="H46" s="99">
        <v>10.3</v>
      </c>
      <c r="I46" s="99"/>
      <c r="J46" s="99"/>
      <c r="K46" s="99"/>
      <c r="L46" s="99"/>
      <c r="M46" s="99"/>
      <c r="N46" s="99"/>
      <c r="O46" s="99">
        <v>76.099999999999994</v>
      </c>
      <c r="P46" s="99">
        <v>66.3</v>
      </c>
      <c r="Q46" s="99">
        <v>41.1</v>
      </c>
      <c r="R46" s="99">
        <v>73.3</v>
      </c>
      <c r="S46" s="99">
        <v>34.4</v>
      </c>
      <c r="T46" s="99">
        <v>43.1</v>
      </c>
      <c r="U46" s="99">
        <v>91.2</v>
      </c>
      <c r="V46" s="99">
        <v>73.599999999999994</v>
      </c>
      <c r="W46" s="99">
        <v>63.3</v>
      </c>
      <c r="X46" s="99">
        <v>6</v>
      </c>
      <c r="Y46" s="99">
        <v>11</v>
      </c>
      <c r="Z46" s="100"/>
      <c r="AA46" s="79">
        <f t="shared" si="7"/>
        <v>706.30000000000007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47.8</v>
      </c>
      <c r="D48" s="88">
        <f t="shared" si="8"/>
        <v>31.7</v>
      </c>
      <c r="E48" s="88">
        <f t="shared" si="8"/>
        <v>29.2</v>
      </c>
      <c r="F48" s="88">
        <f t="shared" si="8"/>
        <v>7.9</v>
      </c>
      <c r="G48" s="88">
        <f t="shared" si="8"/>
        <v>0</v>
      </c>
      <c r="H48" s="88">
        <f t="shared" si="8"/>
        <v>10.3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76.099999999999994</v>
      </c>
      <c r="P48" s="88">
        <f t="shared" si="8"/>
        <v>66.3</v>
      </c>
      <c r="Q48" s="88">
        <f t="shared" si="8"/>
        <v>41.1</v>
      </c>
      <c r="R48" s="88">
        <f t="shared" si="8"/>
        <v>73.3</v>
      </c>
      <c r="S48" s="88">
        <f t="shared" si="8"/>
        <v>34.4</v>
      </c>
      <c r="T48" s="88">
        <f t="shared" si="8"/>
        <v>43.1</v>
      </c>
      <c r="U48" s="88">
        <f t="shared" si="8"/>
        <v>91.2</v>
      </c>
      <c r="V48" s="88">
        <f t="shared" si="8"/>
        <v>73.599999999999994</v>
      </c>
      <c r="W48" s="88">
        <f t="shared" si="8"/>
        <v>63.3</v>
      </c>
      <c r="X48" s="88">
        <f t="shared" si="8"/>
        <v>6</v>
      </c>
      <c r="Y48" s="88">
        <f t="shared" si="8"/>
        <v>11</v>
      </c>
      <c r="Z48" s="89">
        <f t="shared" si="8"/>
        <v>0</v>
      </c>
      <c r="AA48" s="90">
        <f t="shared" si="7"/>
        <v>706.30000000000007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47.353000000000002</v>
      </c>
      <c r="C51" s="88">
        <f t="shared" si="10"/>
        <v>94.972999999999999</v>
      </c>
      <c r="D51" s="88">
        <f t="shared" si="10"/>
        <v>48.712000000000003</v>
      </c>
      <c r="E51" s="88">
        <f t="shared" si="10"/>
        <v>70.072999999999993</v>
      </c>
      <c r="F51" s="88">
        <f t="shared" si="10"/>
        <v>30.814</v>
      </c>
      <c r="G51" s="88">
        <f t="shared" si="10"/>
        <v>14.113</v>
      </c>
      <c r="H51" s="88">
        <f t="shared" si="10"/>
        <v>29.891999999999999</v>
      </c>
      <c r="I51" s="88">
        <f t="shared" si="10"/>
        <v>17.279</v>
      </c>
      <c r="J51" s="88">
        <f t="shared" si="10"/>
        <v>32.010000000000005</v>
      </c>
      <c r="K51" s="88">
        <f t="shared" si="10"/>
        <v>52.156999999999996</v>
      </c>
      <c r="L51" s="88">
        <f t="shared" si="10"/>
        <v>83.622</v>
      </c>
      <c r="M51" s="88">
        <f t="shared" si="10"/>
        <v>88.573000000000008</v>
      </c>
      <c r="N51" s="88">
        <f t="shared" si="10"/>
        <v>92.759999999999991</v>
      </c>
      <c r="O51" s="88">
        <f t="shared" si="10"/>
        <v>125.911</v>
      </c>
      <c r="P51" s="88">
        <f t="shared" si="10"/>
        <v>110.95699999999999</v>
      </c>
      <c r="Q51" s="88">
        <f t="shared" si="10"/>
        <v>94.550999999999988</v>
      </c>
      <c r="R51" s="88">
        <f t="shared" si="10"/>
        <v>84.667000000000002</v>
      </c>
      <c r="S51" s="88">
        <f t="shared" si="10"/>
        <v>58.631</v>
      </c>
      <c r="T51" s="88">
        <f t="shared" si="10"/>
        <v>49.847999999999999</v>
      </c>
      <c r="U51" s="88">
        <f t="shared" si="10"/>
        <v>100.05</v>
      </c>
      <c r="V51" s="88">
        <f t="shared" si="10"/>
        <v>97.902999999999992</v>
      </c>
      <c r="W51" s="88">
        <f t="shared" si="10"/>
        <v>86.111999999999995</v>
      </c>
      <c r="X51" s="88">
        <f t="shared" si="10"/>
        <v>30.009999999999998</v>
      </c>
      <c r="Y51" s="88">
        <f t="shared" si="10"/>
        <v>33.348999999999997</v>
      </c>
      <c r="Z51" s="89">
        <f t="shared" si="10"/>
        <v>0</v>
      </c>
      <c r="AA51" s="104">
        <f>SUM(B51:Z51)</f>
        <v>1574.32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-32.700000000000003</v>
      </c>
      <c r="C4" s="18">
        <v>47.8</v>
      </c>
      <c r="D4" s="18">
        <v>31.7</v>
      </c>
      <c r="E4" s="18">
        <v>29.2</v>
      </c>
      <c r="F4" s="18">
        <v>7.9</v>
      </c>
      <c r="G4" s="18"/>
      <c r="H4" s="18">
        <v>10.3</v>
      </c>
      <c r="I4" s="18"/>
      <c r="J4" s="18"/>
      <c r="K4" s="18"/>
      <c r="L4" s="18"/>
      <c r="M4" s="18">
        <v>-26.2</v>
      </c>
      <c r="N4" s="18"/>
      <c r="O4" s="18">
        <v>76.099999999999994</v>
      </c>
      <c r="P4" s="18">
        <v>66.3</v>
      </c>
      <c r="Q4" s="18">
        <v>41.1</v>
      </c>
      <c r="R4" s="18">
        <v>73.3</v>
      </c>
      <c r="S4" s="18">
        <v>34.4</v>
      </c>
      <c r="T4" s="18">
        <v>43.1</v>
      </c>
      <c r="U4" s="18">
        <v>91.2</v>
      </c>
      <c r="V4" s="18">
        <v>73.599999999999994</v>
      </c>
      <c r="W4" s="18">
        <v>63.3</v>
      </c>
      <c r="X4" s="18">
        <v>6</v>
      </c>
      <c r="Y4" s="18">
        <v>11</v>
      </c>
      <c r="Z4" s="19"/>
      <c r="AA4" s="111">
        <f>SUM(B4:Z4)</f>
        <v>647.39999999999986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93.56</v>
      </c>
      <c r="C7" s="117">
        <v>98.6</v>
      </c>
      <c r="D7" s="117">
        <v>92.78</v>
      </c>
      <c r="E7" s="117">
        <v>92.69</v>
      </c>
      <c r="F7" s="117">
        <v>82.5</v>
      </c>
      <c r="G7" s="117">
        <v>68.290000000000006</v>
      </c>
      <c r="H7" s="117">
        <v>82.5</v>
      </c>
      <c r="I7" s="117">
        <v>70.760000000000005</v>
      </c>
      <c r="J7" s="117">
        <v>82.5</v>
      </c>
      <c r="K7" s="117">
        <v>82.5</v>
      </c>
      <c r="L7" s="117">
        <v>83.89</v>
      </c>
      <c r="M7" s="117">
        <v>77.400000000000006</v>
      </c>
      <c r="N7" s="117">
        <v>73.5</v>
      </c>
      <c r="O7" s="117">
        <v>74.72</v>
      </c>
      <c r="P7" s="117">
        <v>60.63</v>
      </c>
      <c r="Q7" s="117">
        <v>68.52</v>
      </c>
      <c r="R7" s="117">
        <v>84.9</v>
      </c>
      <c r="S7" s="117">
        <v>82.5</v>
      </c>
      <c r="T7" s="117">
        <v>102</v>
      </c>
      <c r="U7" s="117">
        <v>126.75</v>
      </c>
      <c r="V7" s="117">
        <v>130</v>
      </c>
      <c r="W7" s="117">
        <v>115</v>
      </c>
      <c r="X7" s="117">
        <v>99.44</v>
      </c>
      <c r="Y7" s="117">
        <v>92</v>
      </c>
      <c r="Z7" s="118"/>
      <c r="AA7" s="119">
        <f>IF(SUM(B7:Z7)&lt;&gt;0,AVERAGEIF(B7:Z7,"&lt;&gt;"""),"")</f>
        <v>88.24708333333335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>
        <v>32.700000000000003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26.2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58.900000000000006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32.700000000000003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26.2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58.900000000000006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>
        <v>47.8</v>
      </c>
      <c r="D23" s="133">
        <v>31.7</v>
      </c>
      <c r="E23" s="133">
        <v>29.2</v>
      </c>
      <c r="F23" s="133">
        <v>7.9</v>
      </c>
      <c r="G23" s="133"/>
      <c r="H23" s="133">
        <v>10.3</v>
      </c>
      <c r="I23" s="133"/>
      <c r="J23" s="133"/>
      <c r="K23" s="133"/>
      <c r="L23" s="133"/>
      <c r="M23" s="133"/>
      <c r="N23" s="133"/>
      <c r="O23" s="133">
        <v>76.099999999999994</v>
      </c>
      <c r="P23" s="133">
        <v>66.3</v>
      </c>
      <c r="Q23" s="133">
        <v>41.1</v>
      </c>
      <c r="R23" s="133">
        <v>73.3</v>
      </c>
      <c r="S23" s="133">
        <v>34.4</v>
      </c>
      <c r="T23" s="133">
        <v>43.1</v>
      </c>
      <c r="U23" s="133">
        <v>91.2</v>
      </c>
      <c r="V23" s="133">
        <v>73.599999999999994</v>
      </c>
      <c r="W23" s="133">
        <v>63.3</v>
      </c>
      <c r="X23" s="133">
        <v>6</v>
      </c>
      <c r="Y23" s="133">
        <v>11</v>
      </c>
      <c r="Z23" s="131"/>
      <c r="AA23" s="132">
        <f t="shared" si="2"/>
        <v>706.30000000000007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47.8</v>
      </c>
      <c r="D24" s="135">
        <f t="shared" si="3"/>
        <v>31.7</v>
      </c>
      <c r="E24" s="135">
        <f t="shared" si="3"/>
        <v>29.2</v>
      </c>
      <c r="F24" s="135">
        <f t="shared" si="3"/>
        <v>7.9</v>
      </c>
      <c r="G24" s="135">
        <f t="shared" si="3"/>
        <v>0</v>
      </c>
      <c r="H24" s="135">
        <f t="shared" si="3"/>
        <v>10.3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76.099999999999994</v>
      </c>
      <c r="P24" s="135">
        <f t="shared" si="3"/>
        <v>66.3</v>
      </c>
      <c r="Q24" s="135">
        <f t="shared" si="3"/>
        <v>41.1</v>
      </c>
      <c r="R24" s="135">
        <f t="shared" si="3"/>
        <v>73.3</v>
      </c>
      <c r="S24" s="135">
        <f t="shared" si="3"/>
        <v>34.4</v>
      </c>
      <c r="T24" s="135">
        <f t="shared" si="3"/>
        <v>43.1</v>
      </c>
      <c r="U24" s="135">
        <f t="shared" si="3"/>
        <v>91.2</v>
      </c>
      <c r="V24" s="135">
        <f t="shared" si="3"/>
        <v>73.599999999999994</v>
      </c>
      <c r="W24" s="135">
        <f t="shared" si="3"/>
        <v>63.3</v>
      </c>
      <c r="X24" s="135">
        <f t="shared" si="3"/>
        <v>6</v>
      </c>
      <c r="Y24" s="135">
        <f t="shared" si="3"/>
        <v>11</v>
      </c>
      <c r="Z24" s="136" t="str">
        <f t="shared" si="3"/>
        <v/>
      </c>
      <c r="AA24" s="90">
        <f t="shared" si="2"/>
        <v>706.30000000000007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2023-09-01T20:20:05Z</dcterms:created>
  <dcterms:modified xsi:type="dcterms:W3CDTF">2023-09-01T20:20:06Z</dcterms:modified>
</cp:coreProperties>
</file>