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<sst xmlns="http://schemas.openxmlformats.org/spreadsheetml/2006/main" count="117" uniqueCount="53">
  <si>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31/08/2023 23:19:08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</si>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</sst>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A5-4C14-A2EC-50FFEF0AAE3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A5-4C14-A2EC-50FFEF0AAE3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8A5-4C14-A2EC-50FFEF0AAE3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A5-4C14-A2EC-50FFEF0AAE3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52.319000000000003</c:v>
                </c:pt>
                <c:pt idx="1">
                  <c:v>57.497</c:v>
                </c:pt>
                <c:pt idx="2">
                  <c:v>45.175000000000004</c:v>
                </c:pt>
                <c:pt idx="3">
                  <c:v>43.28</c:v>
                </c:pt>
                <c:pt idx="4">
                  <c:v>47.391999999999996</c:v>
                </c:pt>
                <c:pt idx="5">
                  <c:v>33.228000000000002</c:v>
                </c:pt>
                <c:pt idx="6">
                  <c:v>75.915999999999997</c:v>
                </c:pt>
                <c:pt idx="7">
                  <c:v>97.164999999999992</c:v>
                </c:pt>
                <c:pt idx="8">
                  <c:v>101.42399999999999</c:v>
                </c:pt>
                <c:pt idx="9">
                  <c:v>3.383</c:v>
                </c:pt>
                <c:pt idx="10">
                  <c:v>5.0590000000000002</c:v>
                </c:pt>
                <c:pt idx="11">
                  <c:v>33.744</c:v>
                </c:pt>
                <c:pt idx="12">
                  <c:v>36.359000000000002</c:v>
                </c:pt>
                <c:pt idx="13">
                  <c:v>32.667000000000002</c:v>
                </c:pt>
                <c:pt idx="14">
                  <c:v>33.542000000000002</c:v>
                </c:pt>
                <c:pt idx="15">
                  <c:v>35.68</c:v>
                </c:pt>
                <c:pt idx="16">
                  <c:v>84.779999999999987</c:v>
                </c:pt>
                <c:pt idx="17">
                  <c:v>81.293999999999997</c:v>
                </c:pt>
                <c:pt idx="18">
                  <c:v>60.988999999999997</c:v>
                </c:pt>
                <c:pt idx="19">
                  <c:v>62.222000000000001</c:v>
                </c:pt>
                <c:pt idx="20">
                  <c:v>63.823999999999998</c:v>
                </c:pt>
                <c:pt idx="21">
                  <c:v>61.923999999999999</c:v>
                </c:pt>
                <c:pt idx="22">
                  <c:v>61.022000000000006</c:v>
                </c:pt>
                <c:pt idx="23">
                  <c:v>59.580999999999996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A5-4C14-A2EC-50FFEF0AAE3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A5-4C14-A2EC-50FFEF0AAE3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A5-4C14-A2EC-50FFEF0AA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61.797999999999995</c:v>
                </c:pt>
                <c:pt idx="1">
                  <c:v>67.087000000000003</c:v>
                </c:pt>
                <c:pt idx="2">
                  <c:v>53.599999999999994</c:v>
                </c:pt>
                <c:pt idx="3">
                  <c:v>51.527999999999999</c:v>
                </c:pt>
                <c:pt idx="4">
                  <c:v>55.754999999999995</c:v>
                </c:pt>
                <c:pt idx="5">
                  <c:v>41.332999999999998</c:v>
                </c:pt>
                <c:pt idx="6">
                  <c:v>85.471000000000004</c:v>
                </c:pt>
                <c:pt idx="7">
                  <c:v>109.172</c:v>
                </c:pt>
                <c:pt idx="8">
                  <c:v>115.87100000000001</c:v>
                </c:pt>
                <c:pt idx="9">
                  <c:v>18.286000000000001</c:v>
                </c:pt>
                <c:pt idx="10">
                  <c:v>19.152000000000001</c:v>
                </c:pt>
                <c:pt idx="11">
                  <c:v>48.006</c:v>
                </c:pt>
                <c:pt idx="12">
                  <c:v>39.160999999999994</c:v>
                </c:pt>
                <c:pt idx="13">
                  <c:v>35.823999999999998</c:v>
                </c:pt>
                <c:pt idx="14">
                  <c:v>36.375000000000007</c:v>
                </c:pt>
                <c:pt idx="15">
                  <c:v>38.024999999999999</c:v>
                </c:pt>
                <c:pt idx="16">
                  <c:v>89.931999999999988</c:v>
                </c:pt>
                <c:pt idx="17">
                  <c:v>84.869</c:v>
                </c:pt>
                <c:pt idx="18">
                  <c:v>60.998999999999995</c:v>
                </c:pt>
                <c:pt idx="19">
                  <c:v>66.960999999999999</c:v>
                </c:pt>
                <c:pt idx="20">
                  <c:v>68.628</c:v>
                </c:pt>
                <c:pt idx="21">
                  <c:v>66.307000000000002</c:v>
                </c:pt>
                <c:pt idx="22">
                  <c:v>65.111999999999995</c:v>
                </c:pt>
                <c:pt idx="23">
                  <c:v>63.479000000000006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A5-4C14-A2EC-50FFEF0AA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109.87</c:v>
                </c:pt>
                <c:pt idx="2">
                  <c:v>86</c:v>
                </c:pt>
                <c:pt idx="3">
                  <c:v>86</c:v>
                </c:pt>
                <c:pt idx="4">
                  <c:v>86</c:v>
                </c:pt>
                <c:pt idx="5">
                  <c:v>86</c:v>
                </c:pt>
                <c:pt idx="6">
                  <c:v>86</c:v>
                </c:pt>
                <c:pt idx="7">
                  <c:v>111.2</c:v>
                </c:pt>
                <c:pt idx="8">
                  <c:v>111.2</c:v>
                </c:pt>
                <c:pt idx="9">
                  <c:v>81.42</c:v>
                </c:pt>
                <c:pt idx="10">
                  <c:v>82.5</c:v>
                </c:pt>
                <c:pt idx="11">
                  <c:v>82.5</c:v>
                </c:pt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85</c:v>
                </c:pt>
                <c:pt idx="16">
                  <c:v>101.06</c:v>
                </c:pt>
                <c:pt idx="17">
                  <c:v>105</c:v>
                </c:pt>
                <c:pt idx="18">
                  <c:v>140.94</c:v>
                </c:pt>
                <c:pt idx="19">
                  <c:v>331.27</c:v>
                </c:pt>
                <c:pt idx="20">
                  <c:v>249.72</c:v>
                </c:pt>
                <c:pt idx="21">
                  <c:v>130.51</c:v>
                </c:pt>
                <c:pt idx="22">
                  <c:v>113.56</c:v>
                </c:pt>
                <c:pt idx="23">
                  <c:v>109.65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A5-4C14-A2EC-50FFEF0AA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61.798000000000002</v>
      </c>
      <c r="C4" s="18">
        <v>67.134</v>
      </c>
      <c r="D4" s="18">
        <v>53.600000000000009</v>
      </c>
      <c r="E4" s="18">
        <v>51.527999999999999</v>
      </c>
      <c r="F4" s="18">
        <v>55.755000000000003</v>
      </c>
      <c r="G4" s="18">
        <v>41.332999999999998</v>
      </c>
      <c r="H4" s="18">
        <v>85.471000000000004</v>
      </c>
      <c r="I4" s="18">
        <v>109.19499999999999</v>
      </c>
      <c r="J4" s="18">
        <v>115.871</v>
      </c>
      <c r="K4" s="18">
        <v>18.286000000000001</v>
      </c>
      <c r="L4" s="18">
        <v>19.152000000000001</v>
      </c>
      <c r="M4" s="18">
        <v>48.006</v>
      </c>
      <c r="N4" s="18">
        <v>39.161000000000001</v>
      </c>
      <c r="O4" s="18">
        <v>35.823999999999998</v>
      </c>
      <c r="P4" s="18">
        <v>36.375</v>
      </c>
      <c r="Q4" s="18">
        <v>38.024999999999999</v>
      </c>
      <c r="R4" s="18">
        <v>89.919999999999987</v>
      </c>
      <c r="S4" s="18">
        <v>84.903999999999996</v>
      </c>
      <c r="T4" s="18">
        <v>60.988999999999997</v>
      </c>
      <c r="U4" s="18">
        <v>66.960999999999999</v>
      </c>
      <c r="V4" s="18">
        <v>68.628</v>
      </c>
      <c r="W4" s="18">
        <v>66.308000000000007</v>
      </c>
      <c r="X4" s="18">
        <v>65.124000000000009</v>
      </c>
      <c r="Y4" s="18">
        <v>63.527999999999999</v>
      </c>
      <c r="Z4" s="19"/>
      <c r="AA4" s="20">
        <f>SUM(B4:Z4)</f>
        <v>1442.8759999999997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</v>
      </c>
      <c r="C7" s="28">
        <v>109.87</v>
      </c>
      <c r="D7" s="28">
        <v>86</v>
      </c>
      <c r="E7" s="28">
        <v>86</v>
      </c>
      <c r="F7" s="28">
        <v>86</v>
      </c>
      <c r="G7" s="28">
        <v>86</v>
      </c>
      <c r="H7" s="28">
        <v>86</v>
      </c>
      <c r="I7" s="28">
        <v>111.2</v>
      </c>
      <c r="J7" s="28">
        <v>111.2</v>
      </c>
      <c r="K7" s="28">
        <v>81.42</v>
      </c>
      <c r="L7" s="28">
        <v>82.5</v>
      </c>
      <c r="M7" s="28">
        <v>82.5</v>
      </c>
      <c r="N7" s="28">
        <v>82.5</v>
      </c>
      <c r="O7" s="28">
        <v>82.5</v>
      </c>
      <c r="P7" s="28">
        <v>82.5</v>
      </c>
      <c r="Q7" s="28">
        <v>85</v>
      </c>
      <c r="R7" s="28">
        <v>101.06</v>
      </c>
      <c r="S7" s="28">
        <v>105</v>
      </c>
      <c r="T7" s="28">
        <v>140.94</v>
      </c>
      <c r="U7" s="28">
        <v>331.27</v>
      </c>
      <c r="V7" s="28">
        <v>249.72</v>
      </c>
      <c r="W7" s="28">
        <v>130.51</v>
      </c>
      <c r="X7" s="28">
        <v>113.56</v>
      </c>
      <c r="Y7" s="28">
        <v>109.65</v>
      </c>
      <c r="Z7" s="29"/>
      <c r="AA7" s="30">
        <f>IF(SUM(B7:Z7)&lt;&gt;0,AVERAGEIF(B7:Z7,"&lt;&gt;"""),"")</f>
        <v>112.87083333333332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52.319000000000003</v>
      </c>
      <c r="C14" s="57">
        <v>57.497</v>
      </c>
      <c r="D14" s="57">
        <v>45.175000000000004</v>
      </c>
      <c r="E14" s="57">
        <v>43.28</v>
      </c>
      <c r="F14" s="57">
        <v>47.391999999999996</v>
      </c>
      <c r="G14" s="57">
        <v>33.228000000000002</v>
      </c>
      <c r="H14" s="57">
        <v>75.915999999999997</v>
      </c>
      <c r="I14" s="57">
        <v>97.164999999999992</v>
      </c>
      <c r="J14" s="57">
        <v>101.42399999999999</v>
      </c>
      <c r="K14" s="57">
        <v>3.383</v>
      </c>
      <c r="L14" s="57">
        <v>5.0590000000000002</v>
      </c>
      <c r="M14" s="57">
        <v>33.744</v>
      </c>
      <c r="N14" s="57">
        <v>36.359000000000002</v>
      </c>
      <c r="O14" s="57">
        <v>32.667000000000002</v>
      </c>
      <c r="P14" s="57">
        <v>33.542000000000002</v>
      </c>
      <c r="Q14" s="57">
        <v>35.68</v>
      </c>
      <c r="R14" s="57">
        <v>84.779999999999987</v>
      </c>
      <c r="S14" s="57">
        <v>81.293999999999997</v>
      </c>
      <c r="T14" s="57">
        <v>60.988999999999997</v>
      </c>
      <c r="U14" s="57">
        <v>62.222000000000001</v>
      </c>
      <c r="V14" s="57">
        <v>63.823999999999998</v>
      </c>
      <c r="W14" s="57">
        <v>61.923999999999999</v>
      </c>
      <c r="X14" s="57">
        <v>61.022000000000006</v>
      </c>
      <c r="Y14" s="57">
        <v>59.580999999999996</v>
      </c>
      <c r="Z14" s="58"/>
      <c r="AA14" s="59">
        <f t="shared" si="0"/>
        <v>1269.4659999999999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52.319000000000003</v>
      </c>
      <c r="C16" s="62">
        <f t="shared" ref="C16:Z16" si="1">IF(LEN(C$2)&gt;0,SUM(C10:C15),"")</f>
        <v>57.497</v>
      </c>
      <c r="D16" s="62">
        <f t="shared" si="1"/>
        <v>45.175000000000004</v>
      </c>
      <c r="E16" s="62">
        <f t="shared" si="1"/>
        <v>43.28</v>
      </c>
      <c r="F16" s="62">
        <f t="shared" si="1"/>
        <v>47.391999999999996</v>
      </c>
      <c r="G16" s="62">
        <f t="shared" si="1"/>
        <v>33.228000000000002</v>
      </c>
      <c r="H16" s="62">
        <f t="shared" si="1"/>
        <v>75.915999999999997</v>
      </c>
      <c r="I16" s="62">
        <f t="shared" si="1"/>
        <v>97.164999999999992</v>
      </c>
      <c r="J16" s="62">
        <f t="shared" si="1"/>
        <v>101.42399999999999</v>
      </c>
      <c r="K16" s="62">
        <f t="shared" si="1"/>
        <v>3.383</v>
      </c>
      <c r="L16" s="62">
        <f t="shared" si="1"/>
        <v>5.0590000000000002</v>
      </c>
      <c r="M16" s="62">
        <f t="shared" si="1"/>
        <v>33.744</v>
      </c>
      <c r="N16" s="62">
        <f t="shared" si="1"/>
        <v>36.359000000000002</v>
      </c>
      <c r="O16" s="62">
        <f t="shared" si="1"/>
        <v>32.667000000000002</v>
      </c>
      <c r="P16" s="62">
        <f t="shared" si="1"/>
        <v>33.542000000000002</v>
      </c>
      <c r="Q16" s="62">
        <f t="shared" si="1"/>
        <v>35.68</v>
      </c>
      <c r="R16" s="62">
        <f t="shared" si="1"/>
        <v>84.779999999999987</v>
      </c>
      <c r="S16" s="62">
        <f t="shared" si="1"/>
        <v>81.293999999999997</v>
      </c>
      <c r="T16" s="62">
        <f t="shared" si="1"/>
        <v>60.988999999999997</v>
      </c>
      <c r="U16" s="62">
        <f t="shared" si="1"/>
        <v>62.222000000000001</v>
      </c>
      <c r="V16" s="62">
        <f t="shared" si="1"/>
        <v>63.823999999999998</v>
      </c>
      <c r="W16" s="62">
        <f t="shared" si="1"/>
        <v>61.923999999999999</v>
      </c>
      <c r="X16" s="62">
        <f t="shared" si="1"/>
        <v>61.022000000000006</v>
      </c>
      <c r="Y16" s="62">
        <f t="shared" si="1"/>
        <v>59.580999999999996</v>
      </c>
      <c r="Z16" s="63" t="str">
        <f t="shared" si="1"/>
        <v/>
      </c>
      <c r="AA16" s="64">
        <f>SUM(AA10:AA15)</f>
        <v>1269.4659999999999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4.0179999999999998</v>
      </c>
      <c r="C20" s="77">
        <v>4.3959999999999999</v>
      </c>
      <c r="D20" s="77">
        <v>3.86</v>
      </c>
      <c r="E20" s="77">
        <v>3.8570000000000002</v>
      </c>
      <c r="F20" s="77">
        <v>3.996</v>
      </c>
      <c r="G20" s="77">
        <v>4.407</v>
      </c>
      <c r="H20" s="77">
        <v>5.19</v>
      </c>
      <c r="I20" s="77">
        <v>5.766</v>
      </c>
      <c r="J20" s="77">
        <v>5.9909999999999997</v>
      </c>
      <c r="K20" s="77">
        <v>5.9580000000000002</v>
      </c>
      <c r="L20" s="77">
        <v>6.0250000000000004</v>
      </c>
      <c r="M20" s="77">
        <v>5.9580000000000002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59.421999999999997</v>
      </c>
    </row>
    <row r="21" spans="1:27" ht="25.15" customHeight="1" x14ac:dyDescent="0.2">
      <c r="A21" s="75" t="s">
        <v>16</v>
      </c>
      <c r="B21" s="80">
        <v>5.4610000000000003</v>
      </c>
      <c r="C21" s="81">
        <v>5.2409999999999997</v>
      </c>
      <c r="D21" s="81">
        <v>4.5650000000000004</v>
      </c>
      <c r="E21" s="81">
        <v>4.391</v>
      </c>
      <c r="F21" s="81">
        <v>4.367</v>
      </c>
      <c r="G21" s="81">
        <v>3.698</v>
      </c>
      <c r="H21" s="81">
        <v>4.3650000000000002</v>
      </c>
      <c r="I21" s="81">
        <v>6.2640000000000002</v>
      </c>
      <c r="J21" s="81">
        <v>8.4559999999999995</v>
      </c>
      <c r="K21" s="81">
        <v>8.9450000000000003</v>
      </c>
      <c r="L21" s="81">
        <v>8.0679999999999996</v>
      </c>
      <c r="M21" s="81">
        <v>8.3040000000000003</v>
      </c>
      <c r="N21" s="81">
        <v>2.802</v>
      </c>
      <c r="O21" s="81">
        <v>3.157</v>
      </c>
      <c r="P21" s="81">
        <v>2.8330000000000002</v>
      </c>
      <c r="Q21" s="81">
        <v>2.3450000000000002</v>
      </c>
      <c r="R21" s="81">
        <v>5.1400000000000006</v>
      </c>
      <c r="S21" s="81">
        <v>3.61</v>
      </c>
      <c r="T21" s="81"/>
      <c r="U21" s="81">
        <v>4.7389999999999999</v>
      </c>
      <c r="V21" s="81">
        <v>4.8040000000000003</v>
      </c>
      <c r="W21" s="81">
        <v>4.3840000000000003</v>
      </c>
      <c r="X21" s="81">
        <v>4.1020000000000003</v>
      </c>
      <c r="Y21" s="81">
        <v>3.9470000000000001</v>
      </c>
      <c r="Z21" s="78"/>
      <c r="AA21" s="79">
        <f t="shared" si="2"/>
        <v>113.98800000000001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9.4789999999999992</v>
      </c>
      <c r="C25" s="88">
        <f t="shared" ref="C25:Z25" si="3">IF(LEN(C$2)&gt;0,SUM(C19:C24),"")</f>
        <v>9.6370000000000005</v>
      </c>
      <c r="D25" s="88">
        <f t="shared" si="3"/>
        <v>8.4250000000000007</v>
      </c>
      <c r="E25" s="88">
        <f t="shared" si="3"/>
        <v>8.2480000000000011</v>
      </c>
      <c r="F25" s="88">
        <f t="shared" si="3"/>
        <v>8.3629999999999995</v>
      </c>
      <c r="G25" s="88">
        <f t="shared" si="3"/>
        <v>8.1050000000000004</v>
      </c>
      <c r="H25" s="88">
        <f t="shared" si="3"/>
        <v>9.5549999999999997</v>
      </c>
      <c r="I25" s="88">
        <f t="shared" si="3"/>
        <v>12.030000000000001</v>
      </c>
      <c r="J25" s="88">
        <f t="shared" si="3"/>
        <v>14.446999999999999</v>
      </c>
      <c r="K25" s="88">
        <f t="shared" si="3"/>
        <v>14.903</v>
      </c>
      <c r="L25" s="88">
        <f t="shared" si="3"/>
        <v>14.093</v>
      </c>
      <c r="M25" s="88">
        <f t="shared" si="3"/>
        <v>14.262</v>
      </c>
      <c r="N25" s="88">
        <f t="shared" si="3"/>
        <v>2.802</v>
      </c>
      <c r="O25" s="88">
        <f t="shared" si="3"/>
        <v>3.157</v>
      </c>
      <c r="P25" s="88">
        <f t="shared" si="3"/>
        <v>2.8330000000000002</v>
      </c>
      <c r="Q25" s="88">
        <f t="shared" si="3"/>
        <v>2.3450000000000002</v>
      </c>
      <c r="R25" s="88">
        <f t="shared" si="3"/>
        <v>5.1400000000000006</v>
      </c>
      <c r="S25" s="88">
        <f t="shared" si="3"/>
        <v>3.61</v>
      </c>
      <c r="T25" s="88">
        <f t="shared" si="3"/>
        <v>0</v>
      </c>
      <c r="U25" s="88">
        <f t="shared" si="3"/>
        <v>4.7389999999999999</v>
      </c>
      <c r="V25" s="88">
        <f t="shared" si="3"/>
        <v>4.8040000000000003</v>
      </c>
      <c r="W25" s="88">
        <f t="shared" si="3"/>
        <v>4.3840000000000003</v>
      </c>
      <c r="X25" s="88">
        <f t="shared" si="3"/>
        <v>4.1020000000000003</v>
      </c>
      <c r="Y25" s="88">
        <f t="shared" si="3"/>
        <v>3.9470000000000001</v>
      </c>
      <c r="Z25" s="89" t="str">
        <f t="shared" si="3"/>
        <v/>
      </c>
      <c r="AA25" s="90">
        <f>SUM(AA19:AA24)</f>
        <v>173.41000000000003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61.798000000000002</v>
      </c>
      <c r="C29" s="77">
        <v>67.134</v>
      </c>
      <c r="D29" s="77">
        <v>53.6</v>
      </c>
      <c r="E29" s="77">
        <v>51.527999999999999</v>
      </c>
      <c r="F29" s="77">
        <v>55.755000000000003</v>
      </c>
      <c r="G29" s="77">
        <v>41.332999999999998</v>
      </c>
      <c r="H29" s="77">
        <v>85.471000000000004</v>
      </c>
      <c r="I29" s="77">
        <v>109.19499999999999</v>
      </c>
      <c r="J29" s="77">
        <v>115.871</v>
      </c>
      <c r="K29" s="77">
        <v>18.286000000000001</v>
      </c>
      <c r="L29" s="77">
        <v>19.152000000000001</v>
      </c>
      <c r="M29" s="77">
        <v>48.006</v>
      </c>
      <c r="N29" s="77">
        <v>39.161000000000001</v>
      </c>
      <c r="O29" s="77">
        <v>35.823999999999998</v>
      </c>
      <c r="P29" s="77">
        <v>36.375</v>
      </c>
      <c r="Q29" s="77">
        <v>38.024999999999999</v>
      </c>
      <c r="R29" s="77">
        <v>89.92</v>
      </c>
      <c r="S29" s="77">
        <v>84.903999999999996</v>
      </c>
      <c r="T29" s="77">
        <v>60.988999999999997</v>
      </c>
      <c r="U29" s="77">
        <v>66.960999999999999</v>
      </c>
      <c r="V29" s="77">
        <v>68.628</v>
      </c>
      <c r="W29" s="77">
        <v>66.308000000000007</v>
      </c>
      <c r="X29" s="77">
        <v>65.123999999999995</v>
      </c>
      <c r="Y29" s="77">
        <v>63.527999999999999</v>
      </c>
      <c r="Z29" s="78"/>
      <c r="AA29" s="79">
        <f>SUM(B29:Z29)</f>
        <v>1442.8759999999997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61.798000000000002</v>
      </c>
      <c r="C31" s="62">
        <f t="shared" ref="C31:Z31" si="4">IF(LEN(C$2)&gt;0,SUM(C28:C30),"")</f>
        <v>67.134</v>
      </c>
      <c r="D31" s="62">
        <f t="shared" si="4"/>
        <v>53.6</v>
      </c>
      <c r="E31" s="62">
        <f t="shared" si="4"/>
        <v>51.527999999999999</v>
      </c>
      <c r="F31" s="62">
        <f t="shared" si="4"/>
        <v>55.755000000000003</v>
      </c>
      <c r="G31" s="62">
        <f t="shared" si="4"/>
        <v>41.332999999999998</v>
      </c>
      <c r="H31" s="62">
        <f t="shared" si="4"/>
        <v>85.471000000000004</v>
      </c>
      <c r="I31" s="62">
        <f t="shared" si="4"/>
        <v>109.19499999999999</v>
      </c>
      <c r="J31" s="62">
        <f t="shared" si="4"/>
        <v>115.871</v>
      </c>
      <c r="K31" s="62">
        <f t="shared" si="4"/>
        <v>18.286000000000001</v>
      </c>
      <c r="L31" s="62">
        <f t="shared" si="4"/>
        <v>19.152000000000001</v>
      </c>
      <c r="M31" s="62">
        <f t="shared" si="4"/>
        <v>48.006</v>
      </c>
      <c r="N31" s="62">
        <f t="shared" si="4"/>
        <v>39.161000000000001</v>
      </c>
      <c r="O31" s="62">
        <f t="shared" si="4"/>
        <v>35.823999999999998</v>
      </c>
      <c r="P31" s="62">
        <f t="shared" si="4"/>
        <v>36.375</v>
      </c>
      <c r="Q31" s="62">
        <f t="shared" si="4"/>
        <v>38.024999999999999</v>
      </c>
      <c r="R31" s="62">
        <f t="shared" si="4"/>
        <v>89.92</v>
      </c>
      <c r="S31" s="62">
        <f t="shared" si="4"/>
        <v>84.903999999999996</v>
      </c>
      <c r="T31" s="62">
        <f t="shared" si="4"/>
        <v>60.988999999999997</v>
      </c>
      <c r="U31" s="62">
        <f t="shared" si="4"/>
        <v>66.960999999999999</v>
      </c>
      <c r="V31" s="62">
        <f t="shared" si="4"/>
        <v>68.628</v>
      </c>
      <c r="W31" s="62">
        <f t="shared" si="4"/>
        <v>66.308000000000007</v>
      </c>
      <c r="X31" s="62">
        <f t="shared" si="4"/>
        <v>65.123999999999995</v>
      </c>
      <c r="Y31" s="62">
        <f t="shared" si="4"/>
        <v>63.527999999999999</v>
      </c>
      <c r="Z31" s="63" t="str">
        <f t="shared" si="4"/>
        <v/>
      </c>
      <c r="AA31" s="64">
        <f>SUM(AA28:AA30)</f>
        <v>1442.8759999999997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61.798000000000002</v>
      </c>
      <c r="C51" s="88">
        <f t="shared" si="10"/>
        <v>67.134</v>
      </c>
      <c r="D51" s="88">
        <f t="shared" si="10"/>
        <v>53.600000000000009</v>
      </c>
      <c r="E51" s="88">
        <f t="shared" si="10"/>
        <v>51.528000000000006</v>
      </c>
      <c r="F51" s="88">
        <f t="shared" si="10"/>
        <v>55.754999999999995</v>
      </c>
      <c r="G51" s="88">
        <f t="shared" si="10"/>
        <v>41.332999999999998</v>
      </c>
      <c r="H51" s="88">
        <f t="shared" si="10"/>
        <v>85.471000000000004</v>
      </c>
      <c r="I51" s="88">
        <f t="shared" si="10"/>
        <v>109.19499999999999</v>
      </c>
      <c r="J51" s="88">
        <f t="shared" si="10"/>
        <v>115.871</v>
      </c>
      <c r="K51" s="88">
        <f t="shared" si="10"/>
        <v>18.286000000000001</v>
      </c>
      <c r="L51" s="88">
        <f t="shared" si="10"/>
        <v>19.152000000000001</v>
      </c>
      <c r="M51" s="88">
        <f t="shared" si="10"/>
        <v>48.006</v>
      </c>
      <c r="N51" s="88">
        <f t="shared" si="10"/>
        <v>39.161000000000001</v>
      </c>
      <c r="O51" s="88">
        <f t="shared" si="10"/>
        <v>35.823999999999998</v>
      </c>
      <c r="P51" s="88">
        <f t="shared" si="10"/>
        <v>36.375</v>
      </c>
      <c r="Q51" s="88">
        <f t="shared" si="10"/>
        <v>38.024999999999999</v>
      </c>
      <c r="R51" s="88">
        <f t="shared" si="10"/>
        <v>89.919999999999987</v>
      </c>
      <c r="S51" s="88">
        <f t="shared" si="10"/>
        <v>84.903999999999996</v>
      </c>
      <c r="T51" s="88">
        <f t="shared" si="10"/>
        <v>60.988999999999997</v>
      </c>
      <c r="U51" s="88">
        <f t="shared" si="10"/>
        <v>66.960999999999999</v>
      </c>
      <c r="V51" s="88">
        <f t="shared" si="10"/>
        <v>68.628</v>
      </c>
      <c r="W51" s="88">
        <f t="shared" si="10"/>
        <v>66.307999999999993</v>
      </c>
      <c r="X51" s="88">
        <f t="shared" si="10"/>
        <v>65.124000000000009</v>
      </c>
      <c r="Y51" s="88">
        <f t="shared" si="10"/>
        <v>63.527999999999999</v>
      </c>
      <c r="Z51" s="89" t="str">
        <f t="shared" si="10"/>
        <v/>
      </c>
      <c r="AA51" s="104">
        <f>SUM(B51:Z51)</f>
        <v>1442.8759999999997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61.797999999999995</v>
      </c>
      <c r="C4" s="18">
        <v>67.087000000000003</v>
      </c>
      <c r="D4" s="18">
        <v>53.599999999999994</v>
      </c>
      <c r="E4" s="18">
        <v>51.527999999999999</v>
      </c>
      <c r="F4" s="18">
        <v>55.754999999999995</v>
      </c>
      <c r="G4" s="18">
        <v>41.332999999999998</v>
      </c>
      <c r="H4" s="18">
        <v>85.471000000000004</v>
      </c>
      <c r="I4" s="18">
        <v>109.172</v>
      </c>
      <c r="J4" s="18">
        <v>115.87100000000001</v>
      </c>
      <c r="K4" s="18">
        <v>18.286000000000001</v>
      </c>
      <c r="L4" s="18">
        <v>19.152000000000001</v>
      </c>
      <c r="M4" s="18">
        <v>48.006</v>
      </c>
      <c r="N4" s="18">
        <v>39.160999999999994</v>
      </c>
      <c r="O4" s="18">
        <v>35.823999999999998</v>
      </c>
      <c r="P4" s="18">
        <v>36.375000000000007</v>
      </c>
      <c r="Q4" s="18">
        <v>38.024999999999999</v>
      </c>
      <c r="R4" s="18">
        <v>89.931999999999988</v>
      </c>
      <c r="S4" s="18">
        <v>84.869</v>
      </c>
      <c r="T4" s="18">
        <v>60.998999999999995</v>
      </c>
      <c r="U4" s="18">
        <v>66.960999999999999</v>
      </c>
      <c r="V4" s="18">
        <v>68.628</v>
      </c>
      <c r="W4" s="18">
        <v>66.307000000000002</v>
      </c>
      <c r="X4" s="18">
        <v>65.111999999999995</v>
      </c>
      <c r="Y4" s="18">
        <v>63.479000000000006</v>
      </c>
      <c r="Z4" s="19"/>
      <c r="AA4" s="20">
        <f>SUM(B4:Z4)</f>
        <v>1442.731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</v>
      </c>
      <c r="C7" s="28">
        <v>109.87</v>
      </c>
      <c r="D7" s="28">
        <v>86</v>
      </c>
      <c r="E7" s="28">
        <v>86</v>
      </c>
      <c r="F7" s="28">
        <v>86</v>
      </c>
      <c r="G7" s="28">
        <v>86</v>
      </c>
      <c r="H7" s="28">
        <v>86</v>
      </c>
      <c r="I7" s="28">
        <v>111.2</v>
      </c>
      <c r="J7" s="28">
        <v>111.2</v>
      </c>
      <c r="K7" s="28">
        <v>81.42</v>
      </c>
      <c r="L7" s="28">
        <v>82.5</v>
      </c>
      <c r="M7" s="28">
        <v>82.5</v>
      </c>
      <c r="N7" s="28">
        <v>82.5</v>
      </c>
      <c r="O7" s="28">
        <v>82.5</v>
      </c>
      <c r="P7" s="28">
        <v>82.5</v>
      </c>
      <c r="Q7" s="28">
        <v>85</v>
      </c>
      <c r="R7" s="28">
        <v>101.06</v>
      </c>
      <c r="S7" s="28">
        <v>105</v>
      </c>
      <c r="T7" s="28">
        <v>140.94</v>
      </c>
      <c r="U7" s="28">
        <v>331.27</v>
      </c>
      <c r="V7" s="28">
        <v>249.72</v>
      </c>
      <c r="W7" s="28">
        <v>130.51</v>
      </c>
      <c r="X7" s="28">
        <v>113.56</v>
      </c>
      <c r="Y7" s="28">
        <v>109.65</v>
      </c>
      <c r="Z7" s="29"/>
      <c r="AA7" s="30">
        <f>IF(SUM(B7:Z7)&lt;&gt;0,AVERAGEIF(B7:Z7,"&lt;&gt;"""),"")</f>
        <v>112.87083333333332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27.299999999999997</v>
      </c>
      <c r="C14" s="57"/>
      <c r="D14" s="57">
        <v>18.12</v>
      </c>
      <c r="E14" s="57">
        <v>16.39</v>
      </c>
      <c r="F14" s="57">
        <v>11.8</v>
      </c>
      <c r="G14" s="57">
        <v>9.1999999999999993</v>
      </c>
      <c r="H14" s="57">
        <v>6.63</v>
      </c>
      <c r="I14" s="57"/>
      <c r="J14" s="57"/>
      <c r="K14" s="57">
        <v>3.8339999999999996</v>
      </c>
      <c r="L14" s="57">
        <v>3.6379999999999999</v>
      </c>
      <c r="M14" s="57">
        <v>4.2489999999999997</v>
      </c>
      <c r="N14" s="57">
        <v>5.3870000000000005</v>
      </c>
      <c r="O14" s="57">
        <v>2.008</v>
      </c>
      <c r="P14" s="57">
        <v>2.1920000000000002</v>
      </c>
      <c r="Q14" s="57">
        <v>0.27600000000000002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111.02399999999999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27.299999999999997</v>
      </c>
      <c r="C16" s="62">
        <f t="shared" ref="C16:Z16" si="1">IF(LEN(C$2)&gt;0,SUM(C10:C15),"")</f>
        <v>0</v>
      </c>
      <c r="D16" s="62">
        <f t="shared" si="1"/>
        <v>18.12</v>
      </c>
      <c r="E16" s="62">
        <f t="shared" si="1"/>
        <v>16.39</v>
      </c>
      <c r="F16" s="62">
        <f t="shared" si="1"/>
        <v>11.8</v>
      </c>
      <c r="G16" s="62">
        <f t="shared" si="1"/>
        <v>9.1999999999999993</v>
      </c>
      <c r="H16" s="62">
        <f t="shared" si="1"/>
        <v>6.63</v>
      </c>
      <c r="I16" s="62">
        <f t="shared" si="1"/>
        <v>0</v>
      </c>
      <c r="J16" s="62">
        <f t="shared" si="1"/>
        <v>0</v>
      </c>
      <c r="K16" s="62">
        <f t="shared" si="1"/>
        <v>3.8339999999999996</v>
      </c>
      <c r="L16" s="62">
        <f t="shared" si="1"/>
        <v>3.6379999999999999</v>
      </c>
      <c r="M16" s="62">
        <f t="shared" si="1"/>
        <v>4.2489999999999997</v>
      </c>
      <c r="N16" s="62">
        <f t="shared" si="1"/>
        <v>5.3870000000000005</v>
      </c>
      <c r="O16" s="62">
        <f t="shared" si="1"/>
        <v>2.008</v>
      </c>
      <c r="P16" s="62">
        <f t="shared" si="1"/>
        <v>2.1920000000000002</v>
      </c>
      <c r="Q16" s="62">
        <f t="shared" si="1"/>
        <v>0.27600000000000002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111.02399999999999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5.5E-2</v>
      </c>
      <c r="C20" s="77">
        <v>2.903</v>
      </c>
      <c r="D20" s="77">
        <v>5.1999999999999998E-2</v>
      </c>
      <c r="E20" s="77">
        <v>5.0999999999999997E-2</v>
      </c>
      <c r="F20" s="77">
        <v>5.0999999999999997E-2</v>
      </c>
      <c r="G20" s="77">
        <v>1.4239999999999999</v>
      </c>
      <c r="H20" s="77">
        <v>10.775</v>
      </c>
      <c r="I20" s="77">
        <v>47.503999999999998</v>
      </c>
      <c r="J20" s="77">
        <v>93.75</v>
      </c>
      <c r="K20" s="77">
        <v>7.9020000000000001</v>
      </c>
      <c r="L20" s="77">
        <v>7.1040000000000001</v>
      </c>
      <c r="M20" s="77">
        <v>7.1029999999999998</v>
      </c>
      <c r="N20" s="77">
        <v>0.10199999999999999</v>
      </c>
      <c r="O20" s="77">
        <v>9.9000000000000005E-2</v>
      </c>
      <c r="P20" s="77">
        <v>9.7000000000000003E-2</v>
      </c>
      <c r="Q20" s="77">
        <v>8.6999999999999994E-2</v>
      </c>
      <c r="R20" s="77">
        <v>17.570999999999998</v>
      </c>
      <c r="S20" s="77">
        <v>7.3620000000000001</v>
      </c>
      <c r="T20" s="77">
        <v>6.2629999999999999</v>
      </c>
      <c r="U20" s="77">
        <v>30.371000000000002</v>
      </c>
      <c r="V20" s="77">
        <v>2.6429999999999998</v>
      </c>
      <c r="W20" s="77">
        <v>8.3330000000000002</v>
      </c>
      <c r="X20" s="77">
        <v>4.2249999999999996</v>
      </c>
      <c r="Y20" s="77">
        <v>4.0209999999999999</v>
      </c>
      <c r="Z20" s="78"/>
      <c r="AA20" s="79">
        <f t="shared" si="2"/>
        <v>259.84800000000001</v>
      </c>
    </row>
    <row r="21" spans="1:27" ht="25.15" customHeight="1" x14ac:dyDescent="0.2">
      <c r="A21" s="75" t="s">
        <v>16</v>
      </c>
      <c r="B21" s="80">
        <v>34.442999999999998</v>
      </c>
      <c r="C21" s="81">
        <v>37.483999999999995</v>
      </c>
      <c r="D21" s="81">
        <v>35.427999999999997</v>
      </c>
      <c r="E21" s="81">
        <v>35.086999999999996</v>
      </c>
      <c r="F21" s="81">
        <v>43.903999999999996</v>
      </c>
      <c r="G21" s="81">
        <v>30.708999999999996</v>
      </c>
      <c r="H21" s="81">
        <v>61.466000000000001</v>
      </c>
      <c r="I21" s="81">
        <v>32.167999999999999</v>
      </c>
      <c r="J21" s="81">
        <v>22.120999999999999</v>
      </c>
      <c r="K21" s="81">
        <v>6.5500000000000007</v>
      </c>
      <c r="L21" s="81">
        <v>8.41</v>
      </c>
      <c r="M21" s="81">
        <v>36.653999999999996</v>
      </c>
      <c r="N21" s="81">
        <v>33.671999999999997</v>
      </c>
      <c r="O21" s="81">
        <v>33.716999999999999</v>
      </c>
      <c r="P21" s="81">
        <v>34.086000000000006</v>
      </c>
      <c r="Q21" s="81">
        <v>37.661999999999999</v>
      </c>
      <c r="R21" s="81">
        <v>56.860999999999997</v>
      </c>
      <c r="S21" s="81">
        <v>23.707000000000001</v>
      </c>
      <c r="T21" s="81">
        <v>34.735999999999997</v>
      </c>
      <c r="U21" s="81">
        <v>36.590000000000003</v>
      </c>
      <c r="V21" s="81">
        <v>65.984999999999999</v>
      </c>
      <c r="W21" s="81">
        <v>31.274000000000001</v>
      </c>
      <c r="X21" s="81">
        <v>42.087000000000003</v>
      </c>
      <c r="Y21" s="81">
        <v>41.158000000000001</v>
      </c>
      <c r="Z21" s="78"/>
      <c r="AA21" s="79">
        <f t="shared" si="2"/>
        <v>855.95900000000006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34.497999999999998</v>
      </c>
      <c r="C25" s="88">
        <f t="shared" si="3"/>
        <v>40.386999999999993</v>
      </c>
      <c r="D25" s="88">
        <f t="shared" si="3"/>
        <v>35.479999999999997</v>
      </c>
      <c r="E25" s="88">
        <f t="shared" si="3"/>
        <v>35.137999999999998</v>
      </c>
      <c r="F25" s="88">
        <f t="shared" si="3"/>
        <v>43.954999999999998</v>
      </c>
      <c r="G25" s="88">
        <f t="shared" si="3"/>
        <v>32.132999999999996</v>
      </c>
      <c r="H25" s="88">
        <f t="shared" si="3"/>
        <v>72.241</v>
      </c>
      <c r="I25" s="88">
        <f t="shared" si="3"/>
        <v>79.671999999999997</v>
      </c>
      <c r="J25" s="88">
        <f t="shared" si="3"/>
        <v>115.871</v>
      </c>
      <c r="K25" s="88">
        <f t="shared" si="3"/>
        <v>14.452000000000002</v>
      </c>
      <c r="L25" s="88">
        <f t="shared" si="3"/>
        <v>15.513999999999999</v>
      </c>
      <c r="M25" s="88">
        <f t="shared" si="3"/>
        <v>43.756999999999998</v>
      </c>
      <c r="N25" s="88">
        <f t="shared" si="3"/>
        <v>33.773999999999994</v>
      </c>
      <c r="O25" s="88">
        <f t="shared" si="3"/>
        <v>33.815999999999995</v>
      </c>
      <c r="P25" s="88">
        <f t="shared" si="3"/>
        <v>34.183000000000007</v>
      </c>
      <c r="Q25" s="88">
        <f t="shared" si="3"/>
        <v>37.749000000000002</v>
      </c>
      <c r="R25" s="88">
        <f t="shared" si="3"/>
        <v>74.431999999999988</v>
      </c>
      <c r="S25" s="88">
        <f t="shared" si="3"/>
        <v>31.069000000000003</v>
      </c>
      <c r="T25" s="88">
        <f t="shared" si="3"/>
        <v>40.998999999999995</v>
      </c>
      <c r="U25" s="88">
        <f t="shared" si="3"/>
        <v>66.961000000000013</v>
      </c>
      <c r="V25" s="88">
        <f t="shared" si="3"/>
        <v>68.628</v>
      </c>
      <c r="W25" s="88">
        <f t="shared" si="3"/>
        <v>39.606999999999999</v>
      </c>
      <c r="X25" s="88">
        <f t="shared" si="3"/>
        <v>46.312000000000005</v>
      </c>
      <c r="Y25" s="88">
        <f t="shared" si="3"/>
        <v>45.179000000000002</v>
      </c>
      <c r="Z25" s="89">
        <f t="shared" si="3"/>
        <v>0</v>
      </c>
      <c r="AA25" s="90">
        <f t="shared" si="3"/>
        <v>1115.807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61.798000000000002</v>
      </c>
      <c r="C29" s="77">
        <v>40.387</v>
      </c>
      <c r="D29" s="77">
        <v>53.6</v>
      </c>
      <c r="E29" s="77">
        <v>51.527999999999999</v>
      </c>
      <c r="F29" s="77">
        <v>55.755000000000003</v>
      </c>
      <c r="G29" s="77">
        <v>41.332999999999998</v>
      </c>
      <c r="H29" s="77">
        <v>78.870999999999995</v>
      </c>
      <c r="I29" s="77">
        <v>79.671999999999997</v>
      </c>
      <c r="J29" s="77">
        <v>115.871</v>
      </c>
      <c r="K29" s="77">
        <v>18.286000000000001</v>
      </c>
      <c r="L29" s="77">
        <v>19.152000000000001</v>
      </c>
      <c r="M29" s="77">
        <v>48.006</v>
      </c>
      <c r="N29" s="77">
        <v>39.161000000000001</v>
      </c>
      <c r="O29" s="77">
        <v>35.823999999999998</v>
      </c>
      <c r="P29" s="77">
        <v>36.375</v>
      </c>
      <c r="Q29" s="77">
        <v>38.024999999999999</v>
      </c>
      <c r="R29" s="77">
        <v>74.432000000000002</v>
      </c>
      <c r="S29" s="77">
        <v>31.068999999999999</v>
      </c>
      <c r="T29" s="77">
        <v>40.999000000000002</v>
      </c>
      <c r="U29" s="77">
        <v>66.960999999999999</v>
      </c>
      <c r="V29" s="77">
        <v>68.628</v>
      </c>
      <c r="W29" s="77">
        <v>39.606999999999999</v>
      </c>
      <c r="X29" s="77">
        <v>46.311999999999998</v>
      </c>
      <c r="Y29" s="77">
        <v>45.179000000000002</v>
      </c>
      <c r="Z29" s="78"/>
      <c r="AA29" s="79">
        <f>SUM(B29:Z29)</f>
        <v>1226.8309999999997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61.798000000000002</v>
      </c>
      <c r="C31" s="62">
        <f t="shared" si="4"/>
        <v>40.387</v>
      </c>
      <c r="D31" s="62">
        <f t="shared" si="4"/>
        <v>53.6</v>
      </c>
      <c r="E31" s="62">
        <f t="shared" si="4"/>
        <v>51.527999999999999</v>
      </c>
      <c r="F31" s="62">
        <f t="shared" si="4"/>
        <v>55.755000000000003</v>
      </c>
      <c r="G31" s="62">
        <f t="shared" si="4"/>
        <v>41.332999999999998</v>
      </c>
      <c r="H31" s="62">
        <f t="shared" si="4"/>
        <v>78.870999999999995</v>
      </c>
      <c r="I31" s="62">
        <f t="shared" si="4"/>
        <v>79.671999999999997</v>
      </c>
      <c r="J31" s="62">
        <f t="shared" si="4"/>
        <v>115.871</v>
      </c>
      <c r="K31" s="62">
        <f t="shared" si="4"/>
        <v>18.286000000000001</v>
      </c>
      <c r="L31" s="62">
        <f t="shared" si="4"/>
        <v>19.152000000000001</v>
      </c>
      <c r="M31" s="62">
        <f t="shared" si="4"/>
        <v>48.006</v>
      </c>
      <c r="N31" s="62">
        <f t="shared" si="4"/>
        <v>39.161000000000001</v>
      </c>
      <c r="O31" s="62">
        <f t="shared" si="4"/>
        <v>35.823999999999998</v>
      </c>
      <c r="P31" s="62">
        <f t="shared" si="4"/>
        <v>36.375</v>
      </c>
      <c r="Q31" s="62">
        <f t="shared" si="4"/>
        <v>38.024999999999999</v>
      </c>
      <c r="R31" s="62">
        <f t="shared" si="4"/>
        <v>74.432000000000002</v>
      </c>
      <c r="S31" s="62">
        <f t="shared" si="4"/>
        <v>31.068999999999999</v>
      </c>
      <c r="T31" s="62">
        <f t="shared" si="4"/>
        <v>40.999000000000002</v>
      </c>
      <c r="U31" s="62">
        <f t="shared" si="4"/>
        <v>66.960999999999999</v>
      </c>
      <c r="V31" s="62">
        <f t="shared" si="4"/>
        <v>68.628</v>
      </c>
      <c r="W31" s="62">
        <f t="shared" si="4"/>
        <v>39.606999999999999</v>
      </c>
      <c r="X31" s="62">
        <f t="shared" si="4"/>
        <v>46.311999999999998</v>
      </c>
      <c r="Y31" s="62">
        <f t="shared" si="4"/>
        <v>45.179000000000002</v>
      </c>
      <c r="Z31" s="63">
        <f t="shared" si="4"/>
        <v>0</v>
      </c>
      <c r="AA31" s="64">
        <f t="shared" si="4"/>
        <v>1226.8309999999997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26.7</v>
      </c>
      <c r="D38" s="99"/>
      <c r="E38" s="99"/>
      <c r="F38" s="99"/>
      <c r="G38" s="99"/>
      <c r="H38" s="99">
        <v>6.6</v>
      </c>
      <c r="I38" s="99">
        <v>29.5</v>
      </c>
      <c r="J38" s="99"/>
      <c r="K38" s="99"/>
      <c r="L38" s="99"/>
      <c r="M38" s="99"/>
      <c r="N38" s="99"/>
      <c r="O38" s="99"/>
      <c r="P38" s="99"/>
      <c r="Q38" s="99"/>
      <c r="R38" s="99">
        <v>15.5</v>
      </c>
      <c r="S38" s="99">
        <v>53.8</v>
      </c>
      <c r="T38" s="99">
        <v>20</v>
      </c>
      <c r="U38" s="99"/>
      <c r="V38" s="99"/>
      <c r="W38" s="99">
        <v>26.7</v>
      </c>
      <c r="X38" s="99">
        <v>18.8</v>
      </c>
      <c r="Y38" s="99">
        <v>18.3</v>
      </c>
      <c r="Z38" s="100"/>
      <c r="AA38" s="79">
        <f t="shared" si="5"/>
        <v>215.9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26.7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6.6</v>
      </c>
      <c r="I39" s="88">
        <f t="shared" si="6"/>
        <v>29.5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15.5</v>
      </c>
      <c r="S39" s="88">
        <f t="shared" si="6"/>
        <v>53.8</v>
      </c>
      <c r="T39" s="88">
        <f t="shared" si="6"/>
        <v>20</v>
      </c>
      <c r="U39" s="88">
        <f t="shared" si="6"/>
        <v>0</v>
      </c>
      <c r="V39" s="88">
        <f t="shared" si="6"/>
        <v>0</v>
      </c>
      <c r="W39" s="88">
        <f t="shared" si="6"/>
        <v>26.7</v>
      </c>
      <c r="X39" s="88">
        <f t="shared" si="6"/>
        <v>18.8</v>
      </c>
      <c r="Y39" s="88">
        <f t="shared" si="6"/>
        <v>18.3</v>
      </c>
      <c r="Z39" s="89">
        <f t="shared" si="6"/>
        <v>0</v>
      </c>
      <c r="AA39" s="90">
        <f t="shared" si="5"/>
        <v>215.9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26.7</v>
      </c>
      <c r="D46" s="99"/>
      <c r="E46" s="99"/>
      <c r="F46" s="99"/>
      <c r="G46" s="99"/>
      <c r="H46" s="99">
        <v>6.6</v>
      </c>
      <c r="I46" s="99">
        <v>29.5</v>
      </c>
      <c r="J46" s="99"/>
      <c r="K46" s="99"/>
      <c r="L46" s="99"/>
      <c r="M46" s="99"/>
      <c r="N46" s="99"/>
      <c r="O46" s="99"/>
      <c r="P46" s="99"/>
      <c r="Q46" s="99"/>
      <c r="R46" s="99">
        <v>15.5</v>
      </c>
      <c r="S46" s="99">
        <v>53.8</v>
      </c>
      <c r="T46" s="99">
        <v>20</v>
      </c>
      <c r="U46" s="99"/>
      <c r="V46" s="99"/>
      <c r="W46" s="99">
        <v>26.7</v>
      </c>
      <c r="X46" s="99">
        <v>18.8</v>
      </c>
      <c r="Y46" s="99">
        <v>18.3</v>
      </c>
      <c r="Z46" s="100"/>
      <c r="AA46" s="79">
        <f t="shared" si="7"/>
        <v>215.9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26.7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6.6</v>
      </c>
      <c r="I48" s="88">
        <f t="shared" si="8"/>
        <v>29.5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15.5</v>
      </c>
      <c r="S48" s="88">
        <f t="shared" si="8"/>
        <v>53.8</v>
      </c>
      <c r="T48" s="88">
        <f t="shared" si="8"/>
        <v>20</v>
      </c>
      <c r="U48" s="88">
        <f t="shared" si="8"/>
        <v>0</v>
      </c>
      <c r="V48" s="88">
        <f t="shared" si="8"/>
        <v>0</v>
      </c>
      <c r="W48" s="88">
        <f t="shared" si="8"/>
        <v>26.7</v>
      </c>
      <c r="X48" s="88">
        <f t="shared" si="8"/>
        <v>18.8</v>
      </c>
      <c r="Y48" s="88">
        <f t="shared" si="8"/>
        <v>18.3</v>
      </c>
      <c r="Z48" s="89">
        <f t="shared" si="8"/>
        <v>0</v>
      </c>
      <c r="AA48" s="90">
        <f t="shared" si="7"/>
        <v>215.9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61.797999999999995</v>
      </c>
      <c r="C51" s="88">
        <f t="shared" si="10"/>
        <v>67.086999999999989</v>
      </c>
      <c r="D51" s="88">
        <f t="shared" si="10"/>
        <v>53.599999999999994</v>
      </c>
      <c r="E51" s="88">
        <f t="shared" si="10"/>
        <v>51.527999999999999</v>
      </c>
      <c r="F51" s="88">
        <f t="shared" si="10"/>
        <v>55.754999999999995</v>
      </c>
      <c r="G51" s="88">
        <f t="shared" si="10"/>
        <v>41.332999999999998</v>
      </c>
      <c r="H51" s="88">
        <f t="shared" si="10"/>
        <v>85.470999999999989</v>
      </c>
      <c r="I51" s="88">
        <f t="shared" si="10"/>
        <v>109.172</v>
      </c>
      <c r="J51" s="88">
        <f t="shared" si="10"/>
        <v>115.871</v>
      </c>
      <c r="K51" s="88">
        <f t="shared" si="10"/>
        <v>18.286000000000001</v>
      </c>
      <c r="L51" s="88">
        <f t="shared" si="10"/>
        <v>19.152000000000001</v>
      </c>
      <c r="M51" s="88">
        <f t="shared" si="10"/>
        <v>48.006</v>
      </c>
      <c r="N51" s="88">
        <f t="shared" si="10"/>
        <v>39.160999999999994</v>
      </c>
      <c r="O51" s="88">
        <f t="shared" si="10"/>
        <v>35.823999999999998</v>
      </c>
      <c r="P51" s="88">
        <f t="shared" si="10"/>
        <v>36.375000000000007</v>
      </c>
      <c r="Q51" s="88">
        <f t="shared" si="10"/>
        <v>38.025000000000006</v>
      </c>
      <c r="R51" s="88">
        <f t="shared" si="10"/>
        <v>89.931999999999988</v>
      </c>
      <c r="S51" s="88">
        <f t="shared" si="10"/>
        <v>84.869</v>
      </c>
      <c r="T51" s="88">
        <f t="shared" si="10"/>
        <v>60.998999999999995</v>
      </c>
      <c r="U51" s="88">
        <f t="shared" si="10"/>
        <v>66.961000000000013</v>
      </c>
      <c r="V51" s="88">
        <f t="shared" si="10"/>
        <v>68.628</v>
      </c>
      <c r="W51" s="88">
        <f t="shared" si="10"/>
        <v>66.307000000000002</v>
      </c>
      <c r="X51" s="88">
        <f t="shared" si="10"/>
        <v>65.112000000000009</v>
      </c>
      <c r="Y51" s="88">
        <f t="shared" si="10"/>
        <v>63.478999999999999</v>
      </c>
      <c r="Z51" s="89">
        <f t="shared" si="10"/>
        <v>0</v>
      </c>
      <c r="AA51" s="104">
        <f>SUM(B51:Z51)</f>
        <v>1442.731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26.7</v>
      </c>
      <c r="D4" s="18"/>
      <c r="E4" s="18"/>
      <c r="F4" s="18"/>
      <c r="G4" s="18"/>
      <c r="H4" s="18">
        <v>6.6</v>
      </c>
      <c r="I4" s="18">
        <v>29.5</v>
      </c>
      <c r="J4" s="18"/>
      <c r="K4" s="18"/>
      <c r="L4" s="18"/>
      <c r="M4" s="18"/>
      <c r="N4" s="18"/>
      <c r="O4" s="18"/>
      <c r="P4" s="18"/>
      <c r="Q4" s="18"/>
      <c r="R4" s="18">
        <v>15.5</v>
      </c>
      <c r="S4" s="18">
        <v>53.8</v>
      </c>
      <c r="T4" s="18">
        <v>20</v>
      </c>
      <c r="U4" s="18"/>
      <c r="V4" s="18"/>
      <c r="W4" s="18">
        <v>26.7</v>
      </c>
      <c r="X4" s="18">
        <v>18.8</v>
      </c>
      <c r="Y4" s="18">
        <v>18.3</v>
      </c>
      <c r="Z4" s="19"/>
      <c r="AA4" s="111">
        <f>SUM(B4:Z4)</f>
        <v>215.9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86</v>
      </c>
      <c r="C7" s="117">
        <v>109.87</v>
      </c>
      <c r="D7" s="117">
        <v>86</v>
      </c>
      <c r="E7" s="117">
        <v>86</v>
      </c>
      <c r="F7" s="117">
        <v>86</v>
      </c>
      <c r="G7" s="117">
        <v>86</v>
      </c>
      <c r="H7" s="117">
        <v>86</v>
      </c>
      <c r="I7" s="117">
        <v>111.2</v>
      </c>
      <c r="J7" s="117">
        <v>111.2</v>
      </c>
      <c r="K7" s="117">
        <v>81.42</v>
      </c>
      <c r="L7" s="117">
        <v>82.5</v>
      </c>
      <c r="M7" s="117">
        <v>82.5</v>
      </c>
      <c r="N7" s="117">
        <v>82.5</v>
      </c>
      <c r="O7" s="117">
        <v>82.5</v>
      </c>
      <c r="P7" s="117">
        <v>82.5</v>
      </c>
      <c r="Q7" s="117">
        <v>85</v>
      </c>
      <c r="R7" s="117">
        <v>101.06</v>
      </c>
      <c r="S7" s="117">
        <v>105</v>
      </c>
      <c r="T7" s="117">
        <v>140.94</v>
      </c>
      <c r="U7" s="117">
        <v>331.27</v>
      </c>
      <c r="V7" s="117">
        <v>249.72</v>
      </c>
      <c r="W7" s="117">
        <v>130.51</v>
      </c>
      <c r="X7" s="117">
        <v>113.56</v>
      </c>
      <c r="Y7" s="117">
        <v>109.65</v>
      </c>
      <c r="Z7" s="118"/>
      <c r="AA7" s="119">
        <f>IF(SUM(B7:Z7)&lt;&gt;0,AVERAGEIF(B7:Z7,"&lt;&gt;"""),"")</f>
        <v>112.87083333333332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26.7</v>
      </c>
      <c r="D23" s="133"/>
      <c r="E23" s="133"/>
      <c r="F23" s="133"/>
      <c r="G23" s="133"/>
      <c r="H23" s="133">
        <v>6.6</v>
      </c>
      <c r="I23" s="133">
        <v>29.5</v>
      </c>
      <c r="J23" s="133"/>
      <c r="K23" s="133"/>
      <c r="L23" s="133"/>
      <c r="M23" s="133"/>
      <c r="N23" s="133"/>
      <c r="O23" s="133"/>
      <c r="P23" s="133"/>
      <c r="Q23" s="133"/>
      <c r="R23" s="133">
        <v>15.5</v>
      </c>
      <c r="S23" s="133">
        <v>53.8</v>
      </c>
      <c r="T23" s="133">
        <v>20</v>
      </c>
      <c r="U23" s="133"/>
      <c r="V23" s="133"/>
      <c r="W23" s="133">
        <v>26.7</v>
      </c>
      <c r="X23" s="133">
        <v>18.8</v>
      </c>
      <c r="Y23" s="133">
        <v>18.3</v>
      </c>
      <c r="Z23" s="131"/>
      <c r="AA23" s="132">
        <f t="shared" si="2"/>
        <v>215.9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26.7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6.6</v>
      </c>
      <c r="I24" s="135">
        <f t="shared" si="3"/>
        <v>29.5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15.5</v>
      </c>
      <c r="S24" s="135">
        <f t="shared" si="3"/>
        <v>53.8</v>
      </c>
      <c r="T24" s="135">
        <f t="shared" si="3"/>
        <v>20</v>
      </c>
      <c r="U24" s="135">
        <f t="shared" si="3"/>
        <v>0</v>
      </c>
      <c r="V24" s="135">
        <f t="shared" si="3"/>
        <v>0</v>
      </c>
      <c r="W24" s="135">
        <f t="shared" si="3"/>
        <v>26.7</v>
      </c>
      <c r="X24" s="135">
        <f t="shared" si="3"/>
        <v>18.8</v>
      </c>
      <c r="Y24" s="135">
        <f t="shared" si="3"/>
        <v>18.3</v>
      </c>
      <c r="Z24" s="136" t="str">
        <f t="shared" si="3"/>
        <v/>
      </c>
      <c r="AA24" s="90">
        <f t="shared" si="2"/>
        <v>215.9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2023-08-31T20:19:08Z</dcterms:created>
  <dcterms:modified xsi:type="dcterms:W3CDTF">2023-08-31T20:19:09Z</dcterms:modified>
</cp:coreProperties>
</file>