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<sst xmlns="http://schemas.openxmlformats.org/spreadsheetml/2006/main" count="117" uniqueCount="53">
  <si>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30/08/2023 23:24:31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</si>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</sst>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DA-4AB6-859B-DAC2618CC3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DA-4AB6-859B-DAC2618CC3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2DA-4AB6-859B-DAC2618CC3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44.7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DA-4AB6-859B-DAC2618CC3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64.456000000000003</c:v>
                </c:pt>
                <c:pt idx="1">
                  <c:v>5.109</c:v>
                </c:pt>
                <c:pt idx="3">
                  <c:v>3.9569999999999999</c:v>
                </c:pt>
                <c:pt idx="4">
                  <c:v>3.8819999999999997</c:v>
                </c:pt>
                <c:pt idx="5">
                  <c:v>19.273</c:v>
                </c:pt>
                <c:pt idx="6">
                  <c:v>22.276</c:v>
                </c:pt>
                <c:pt idx="7">
                  <c:v>25.911000000000001</c:v>
                </c:pt>
                <c:pt idx="8">
                  <c:v>16.077000000000002</c:v>
                </c:pt>
                <c:pt idx="9">
                  <c:v>29.421000000000003</c:v>
                </c:pt>
                <c:pt idx="10">
                  <c:v>4.2999999999999997E-2</c:v>
                </c:pt>
                <c:pt idx="11">
                  <c:v>5.7000000000000002E-2</c:v>
                </c:pt>
                <c:pt idx="12">
                  <c:v>0.45700000000000002</c:v>
                </c:pt>
                <c:pt idx="13">
                  <c:v>6.6580000000000004</c:v>
                </c:pt>
                <c:pt idx="14">
                  <c:v>2.8600000000000003</c:v>
                </c:pt>
                <c:pt idx="15">
                  <c:v>66.882999999999996</c:v>
                </c:pt>
                <c:pt idx="16">
                  <c:v>60.869000000000007</c:v>
                </c:pt>
                <c:pt idx="17">
                  <c:v>45.528999999999996</c:v>
                </c:pt>
                <c:pt idx="18">
                  <c:v>31.628000000000004</c:v>
                </c:pt>
                <c:pt idx="19">
                  <c:v>27.023</c:v>
                </c:pt>
                <c:pt idx="20">
                  <c:v>27.670000000000005</c:v>
                </c:pt>
                <c:pt idx="21">
                  <c:v>30.863</c:v>
                </c:pt>
                <c:pt idx="22">
                  <c:v>39.442</c:v>
                </c:pt>
                <c:pt idx="23">
                  <c:v>33.472999999999999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DA-4AB6-859B-DAC2618CC3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DA-4AB6-859B-DAC2618CC3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DA-4AB6-859B-DAC2618CC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85.927999999999997</c:v>
                </c:pt>
                <c:pt idx="1">
                  <c:v>24.893000000000001</c:v>
                </c:pt>
                <c:pt idx="2">
                  <c:v>18.128</c:v>
                </c:pt>
                <c:pt idx="3">
                  <c:v>21.689999999999998</c:v>
                </c:pt>
                <c:pt idx="4">
                  <c:v>24.34</c:v>
                </c:pt>
                <c:pt idx="5">
                  <c:v>41.647000000000006</c:v>
                </c:pt>
                <c:pt idx="6">
                  <c:v>47.337000000000003</c:v>
                </c:pt>
                <c:pt idx="7">
                  <c:v>100.164</c:v>
                </c:pt>
                <c:pt idx="8">
                  <c:v>32.344999999999999</c:v>
                </c:pt>
                <c:pt idx="9">
                  <c:v>63.292000000000002</c:v>
                </c:pt>
                <c:pt idx="10">
                  <c:v>19.782</c:v>
                </c:pt>
                <c:pt idx="11">
                  <c:v>18.37</c:v>
                </c:pt>
                <c:pt idx="12">
                  <c:v>3.2909999999999999</c:v>
                </c:pt>
                <c:pt idx="13">
                  <c:v>8.6120000000000001</c:v>
                </c:pt>
                <c:pt idx="14">
                  <c:v>4.9980000000000002</c:v>
                </c:pt>
                <c:pt idx="15">
                  <c:v>69.391999999999982</c:v>
                </c:pt>
                <c:pt idx="16">
                  <c:v>63.056999999999995</c:v>
                </c:pt>
                <c:pt idx="17">
                  <c:v>48.109000000000002</c:v>
                </c:pt>
                <c:pt idx="18">
                  <c:v>33.531999999999996</c:v>
                </c:pt>
                <c:pt idx="19">
                  <c:v>27.023</c:v>
                </c:pt>
                <c:pt idx="20">
                  <c:v>28.813000000000002</c:v>
                </c:pt>
                <c:pt idx="21">
                  <c:v>37.637999999999998</c:v>
                </c:pt>
                <c:pt idx="22">
                  <c:v>41.164999999999999</c:v>
                </c:pt>
                <c:pt idx="23">
                  <c:v>34.936999999999998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DA-4AB6-859B-DAC2618CC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97.25</c:v>
                </c:pt>
                <c:pt idx="1">
                  <c:v>79.8</c:v>
                </c:pt>
                <c:pt idx="2">
                  <c:v>35.94</c:v>
                </c:pt>
                <c:pt idx="3">
                  <c:v>56.5</c:v>
                </c:pt>
                <c:pt idx="4">
                  <c:v>78.47</c:v>
                </c:pt>
                <c:pt idx="5">
                  <c:v>95.27</c:v>
                </c:pt>
                <c:pt idx="6">
                  <c:v>103.27</c:v>
                </c:pt>
                <c:pt idx="7">
                  <c:v>134.5</c:v>
                </c:pt>
                <c:pt idx="8">
                  <c:v>98.6</c:v>
                </c:pt>
                <c:pt idx="9">
                  <c:v>108.02</c:v>
                </c:pt>
                <c:pt idx="10">
                  <c:v>51.98</c:v>
                </c:pt>
                <c:pt idx="11">
                  <c:v>40.6</c:v>
                </c:pt>
                <c:pt idx="12">
                  <c:v>81.73</c:v>
                </c:pt>
                <c:pt idx="13">
                  <c:v>82.4</c:v>
                </c:pt>
                <c:pt idx="14">
                  <c:v>82.4</c:v>
                </c:pt>
                <c:pt idx="15">
                  <c:v>102.25</c:v>
                </c:pt>
                <c:pt idx="16">
                  <c:v>98.3</c:v>
                </c:pt>
                <c:pt idx="17">
                  <c:v>105</c:v>
                </c:pt>
                <c:pt idx="18">
                  <c:v>134.1</c:v>
                </c:pt>
                <c:pt idx="19">
                  <c:v>291.29000000000002</c:v>
                </c:pt>
                <c:pt idx="20">
                  <c:v>169.99</c:v>
                </c:pt>
                <c:pt idx="21">
                  <c:v>124.99</c:v>
                </c:pt>
                <c:pt idx="22">
                  <c:v>107.99</c:v>
                </c:pt>
                <c:pt idx="23">
                  <c:v>113.19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DA-4AB6-859B-DAC2618CC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85.927999999999997</v>
      </c>
      <c r="C4" s="18">
        <v>24.893000000000001</v>
      </c>
      <c r="D4" s="18">
        <v>18.128</v>
      </c>
      <c r="E4" s="18">
        <v>21.689999999999998</v>
      </c>
      <c r="F4" s="18">
        <v>24.340000000000003</v>
      </c>
      <c r="G4" s="18">
        <v>41.628999999999998</v>
      </c>
      <c r="H4" s="18">
        <v>47.377000000000002</v>
      </c>
      <c r="I4" s="18">
        <v>100.14099999999999</v>
      </c>
      <c r="J4" s="18">
        <v>32.344999999999999</v>
      </c>
      <c r="K4" s="18">
        <v>63.273000000000003</v>
      </c>
      <c r="L4" s="18">
        <v>19.781999999999996</v>
      </c>
      <c r="M4" s="18">
        <v>18.37</v>
      </c>
      <c r="N4" s="18">
        <v>3.2910000000000004</v>
      </c>
      <c r="O4" s="18">
        <v>8.6120000000000001</v>
      </c>
      <c r="P4" s="18">
        <v>4.9980000000000002</v>
      </c>
      <c r="Q4" s="18">
        <v>69.393000000000001</v>
      </c>
      <c r="R4" s="18">
        <v>63.042000000000009</v>
      </c>
      <c r="S4" s="18">
        <v>48.116</v>
      </c>
      <c r="T4" s="18">
        <v>33.488</v>
      </c>
      <c r="U4" s="18">
        <v>27.023</v>
      </c>
      <c r="V4" s="18">
        <v>28.829000000000004</v>
      </c>
      <c r="W4" s="18">
        <v>37.628</v>
      </c>
      <c r="X4" s="18">
        <v>41.145999999999994</v>
      </c>
      <c r="Y4" s="18">
        <v>34.946999999999996</v>
      </c>
      <c r="Z4" s="19"/>
      <c r="AA4" s="20">
        <f>SUM(B4:Z4)</f>
        <v>898.40899999999999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97.25</v>
      </c>
      <c r="C7" s="28">
        <v>79.8</v>
      </c>
      <c r="D7" s="28">
        <v>35.94</v>
      </c>
      <c r="E7" s="28">
        <v>56.5</v>
      </c>
      <c r="F7" s="28">
        <v>78.47</v>
      </c>
      <c r="G7" s="28">
        <v>95.27</v>
      </c>
      <c r="H7" s="28">
        <v>103.27</v>
      </c>
      <c r="I7" s="28">
        <v>134.5</v>
      </c>
      <c r="J7" s="28">
        <v>98.6</v>
      </c>
      <c r="K7" s="28">
        <v>108.02</v>
      </c>
      <c r="L7" s="28">
        <v>51.98</v>
      </c>
      <c r="M7" s="28">
        <v>40.6</v>
      </c>
      <c r="N7" s="28">
        <v>81.73</v>
      </c>
      <c r="O7" s="28">
        <v>82.4</v>
      </c>
      <c r="P7" s="28">
        <v>82.4</v>
      </c>
      <c r="Q7" s="28">
        <v>102.25</v>
      </c>
      <c r="R7" s="28">
        <v>98.3</v>
      </c>
      <c r="S7" s="28">
        <v>105</v>
      </c>
      <c r="T7" s="28">
        <v>134.1</v>
      </c>
      <c r="U7" s="28">
        <v>291.29000000000002</v>
      </c>
      <c r="V7" s="28">
        <v>169.99</v>
      </c>
      <c r="W7" s="28">
        <v>124.99</v>
      </c>
      <c r="X7" s="28">
        <v>107.99</v>
      </c>
      <c r="Y7" s="28">
        <v>113.19</v>
      </c>
      <c r="Z7" s="29"/>
      <c r="AA7" s="30">
        <f>IF(SUM(B7:Z7)&lt;&gt;0,AVERAGEIF(B7:Z7,"&lt;&gt;"""),"")</f>
        <v>103.07624999999997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64.456000000000003</v>
      </c>
      <c r="C14" s="57">
        <v>5.109</v>
      </c>
      <c r="D14" s="57"/>
      <c r="E14" s="57">
        <v>3.9569999999999999</v>
      </c>
      <c r="F14" s="57">
        <v>3.8819999999999997</v>
      </c>
      <c r="G14" s="57">
        <v>19.273</v>
      </c>
      <c r="H14" s="57">
        <v>22.276</v>
      </c>
      <c r="I14" s="57">
        <v>25.911000000000001</v>
      </c>
      <c r="J14" s="57">
        <v>16.077000000000002</v>
      </c>
      <c r="K14" s="57">
        <v>29.421000000000003</v>
      </c>
      <c r="L14" s="57">
        <v>4.2999999999999997E-2</v>
      </c>
      <c r="M14" s="57">
        <v>5.7000000000000002E-2</v>
      </c>
      <c r="N14" s="57">
        <v>0.45700000000000002</v>
      </c>
      <c r="O14" s="57">
        <v>6.6580000000000004</v>
      </c>
      <c r="P14" s="57">
        <v>2.8600000000000003</v>
      </c>
      <c r="Q14" s="57">
        <v>66.882999999999996</v>
      </c>
      <c r="R14" s="57">
        <v>60.869000000000007</v>
      </c>
      <c r="S14" s="57">
        <v>45.528999999999996</v>
      </c>
      <c r="T14" s="57">
        <v>31.628000000000004</v>
      </c>
      <c r="U14" s="57">
        <v>27.023</v>
      </c>
      <c r="V14" s="57">
        <v>27.670000000000005</v>
      </c>
      <c r="W14" s="57">
        <v>30.863</v>
      </c>
      <c r="X14" s="57">
        <v>39.442</v>
      </c>
      <c r="Y14" s="57">
        <v>33.472999999999999</v>
      </c>
      <c r="Z14" s="58"/>
      <c r="AA14" s="59">
        <f t="shared" si="0"/>
        <v>563.81699999999989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64.456000000000003</v>
      </c>
      <c r="C16" s="62">
        <f t="shared" ref="C16:Z16" si="1">IF(LEN(C$2)&gt;0,SUM(C10:C15),"")</f>
        <v>5.109</v>
      </c>
      <c r="D16" s="62">
        <f t="shared" si="1"/>
        <v>0</v>
      </c>
      <c r="E16" s="62">
        <f t="shared" si="1"/>
        <v>3.9569999999999999</v>
      </c>
      <c r="F16" s="62">
        <f t="shared" si="1"/>
        <v>3.8819999999999997</v>
      </c>
      <c r="G16" s="62">
        <f t="shared" si="1"/>
        <v>19.273</v>
      </c>
      <c r="H16" s="62">
        <f t="shared" si="1"/>
        <v>22.276</v>
      </c>
      <c r="I16" s="62">
        <f t="shared" si="1"/>
        <v>25.911000000000001</v>
      </c>
      <c r="J16" s="62">
        <f t="shared" si="1"/>
        <v>16.077000000000002</v>
      </c>
      <c r="K16" s="62">
        <f t="shared" si="1"/>
        <v>29.421000000000003</v>
      </c>
      <c r="L16" s="62">
        <f t="shared" si="1"/>
        <v>4.2999999999999997E-2</v>
      </c>
      <c r="M16" s="62">
        <f t="shared" si="1"/>
        <v>5.7000000000000002E-2</v>
      </c>
      <c r="N16" s="62">
        <f t="shared" si="1"/>
        <v>0.45700000000000002</v>
      </c>
      <c r="O16" s="62">
        <f t="shared" si="1"/>
        <v>6.6580000000000004</v>
      </c>
      <c r="P16" s="62">
        <f t="shared" si="1"/>
        <v>2.8600000000000003</v>
      </c>
      <c r="Q16" s="62">
        <f t="shared" si="1"/>
        <v>66.882999999999996</v>
      </c>
      <c r="R16" s="62">
        <f t="shared" si="1"/>
        <v>60.869000000000007</v>
      </c>
      <c r="S16" s="62">
        <f t="shared" si="1"/>
        <v>45.528999999999996</v>
      </c>
      <c r="T16" s="62">
        <f t="shared" si="1"/>
        <v>31.628000000000004</v>
      </c>
      <c r="U16" s="62">
        <f t="shared" si="1"/>
        <v>27.023</v>
      </c>
      <c r="V16" s="62">
        <f t="shared" si="1"/>
        <v>27.670000000000005</v>
      </c>
      <c r="W16" s="62">
        <f t="shared" si="1"/>
        <v>30.863</v>
      </c>
      <c r="X16" s="62">
        <f t="shared" si="1"/>
        <v>39.442</v>
      </c>
      <c r="Y16" s="62">
        <f t="shared" si="1"/>
        <v>33.472999999999999</v>
      </c>
      <c r="Z16" s="63" t="str">
        <f t="shared" si="1"/>
        <v/>
      </c>
      <c r="AA16" s="64">
        <f>SUM(AA10:AA15)</f>
        <v>563.81699999999989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10.243</v>
      </c>
      <c r="C20" s="77">
        <v>9.7769999999999992</v>
      </c>
      <c r="D20" s="77">
        <v>8.8979999999999997</v>
      </c>
      <c r="E20" s="77">
        <v>9.0039999999999996</v>
      </c>
      <c r="F20" s="77">
        <v>10.016</v>
      </c>
      <c r="G20" s="77">
        <v>11.084</v>
      </c>
      <c r="H20" s="77">
        <v>12.984999999999999</v>
      </c>
      <c r="I20" s="77">
        <v>14.625999999999999</v>
      </c>
      <c r="J20" s="77">
        <v>7.4290000000000003</v>
      </c>
      <c r="K20" s="77">
        <v>15.026</v>
      </c>
      <c r="L20" s="77">
        <v>8.9339999999999993</v>
      </c>
      <c r="M20" s="77">
        <v>8.4450000000000003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126.46699999999998</v>
      </c>
    </row>
    <row r="21" spans="1:27" ht="24.95" customHeight="1" x14ac:dyDescent="0.2">
      <c r="A21" s="75" t="s">
        <v>16</v>
      </c>
      <c r="B21" s="80">
        <v>11.229000000000001</v>
      </c>
      <c r="C21" s="81">
        <v>10.007</v>
      </c>
      <c r="D21" s="81">
        <v>9.23</v>
      </c>
      <c r="E21" s="81">
        <v>8.7289999999999992</v>
      </c>
      <c r="F21" s="81">
        <v>10.442</v>
      </c>
      <c r="G21" s="81">
        <v>11.272</v>
      </c>
      <c r="H21" s="81">
        <v>12.116</v>
      </c>
      <c r="I21" s="81">
        <v>14.904</v>
      </c>
      <c r="J21" s="81">
        <v>8.8390000000000004</v>
      </c>
      <c r="K21" s="81">
        <v>18.826000000000001</v>
      </c>
      <c r="L21" s="81">
        <v>10.805</v>
      </c>
      <c r="M21" s="81">
        <v>9.8680000000000003</v>
      </c>
      <c r="N21" s="81">
        <v>2.8340000000000001</v>
      </c>
      <c r="O21" s="81">
        <v>1.954</v>
      </c>
      <c r="P21" s="81">
        <v>2.1379999999999999</v>
      </c>
      <c r="Q21" s="81">
        <v>2.5099999999999998</v>
      </c>
      <c r="R21" s="81">
        <v>2.173</v>
      </c>
      <c r="S21" s="81">
        <v>2.5870000000000002</v>
      </c>
      <c r="T21" s="81">
        <v>1.86</v>
      </c>
      <c r="U21" s="81"/>
      <c r="V21" s="81">
        <v>1.159</v>
      </c>
      <c r="W21" s="81">
        <v>0.96499999999999997</v>
      </c>
      <c r="X21" s="81">
        <v>1.704</v>
      </c>
      <c r="Y21" s="81">
        <v>1.474</v>
      </c>
      <c r="Z21" s="78"/>
      <c r="AA21" s="79">
        <f t="shared" si="2"/>
        <v>157.625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21.472000000000001</v>
      </c>
      <c r="C25" s="88">
        <f t="shared" ref="C25:Z25" si="3">IF(LEN(C$2)&gt;0,SUM(C19:C24),"")</f>
        <v>19.783999999999999</v>
      </c>
      <c r="D25" s="88">
        <f t="shared" si="3"/>
        <v>18.128</v>
      </c>
      <c r="E25" s="88">
        <f t="shared" si="3"/>
        <v>17.732999999999997</v>
      </c>
      <c r="F25" s="88">
        <f t="shared" si="3"/>
        <v>20.457999999999998</v>
      </c>
      <c r="G25" s="88">
        <f t="shared" si="3"/>
        <v>22.356000000000002</v>
      </c>
      <c r="H25" s="88">
        <f t="shared" si="3"/>
        <v>25.100999999999999</v>
      </c>
      <c r="I25" s="88">
        <f t="shared" si="3"/>
        <v>29.53</v>
      </c>
      <c r="J25" s="88">
        <f t="shared" si="3"/>
        <v>16.268000000000001</v>
      </c>
      <c r="K25" s="88">
        <f t="shared" si="3"/>
        <v>33.852000000000004</v>
      </c>
      <c r="L25" s="88">
        <f t="shared" si="3"/>
        <v>19.738999999999997</v>
      </c>
      <c r="M25" s="88">
        <f t="shared" si="3"/>
        <v>18.313000000000002</v>
      </c>
      <c r="N25" s="88">
        <f t="shared" si="3"/>
        <v>2.8340000000000001</v>
      </c>
      <c r="O25" s="88">
        <f t="shared" si="3"/>
        <v>1.954</v>
      </c>
      <c r="P25" s="88">
        <f t="shared" si="3"/>
        <v>2.1379999999999999</v>
      </c>
      <c r="Q25" s="88">
        <f t="shared" si="3"/>
        <v>2.5099999999999998</v>
      </c>
      <c r="R25" s="88">
        <f t="shared" si="3"/>
        <v>2.173</v>
      </c>
      <c r="S25" s="88">
        <f t="shared" si="3"/>
        <v>2.5870000000000002</v>
      </c>
      <c r="T25" s="88">
        <f t="shared" si="3"/>
        <v>1.86</v>
      </c>
      <c r="U25" s="88">
        <f t="shared" si="3"/>
        <v>0</v>
      </c>
      <c r="V25" s="88">
        <f t="shared" si="3"/>
        <v>1.159</v>
      </c>
      <c r="W25" s="88">
        <f t="shared" si="3"/>
        <v>0.96499999999999997</v>
      </c>
      <c r="X25" s="88">
        <f t="shared" si="3"/>
        <v>1.704</v>
      </c>
      <c r="Y25" s="88">
        <f t="shared" si="3"/>
        <v>1.474</v>
      </c>
      <c r="Z25" s="89" t="str">
        <f t="shared" si="3"/>
        <v/>
      </c>
      <c r="AA25" s="90">
        <f>SUM(AA19:AA24)</f>
        <v>284.09199999999998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85.927999999999997</v>
      </c>
      <c r="C29" s="77">
        <v>24.893000000000001</v>
      </c>
      <c r="D29" s="77">
        <v>18.128</v>
      </c>
      <c r="E29" s="77">
        <v>21.69</v>
      </c>
      <c r="F29" s="77">
        <v>24.34</v>
      </c>
      <c r="G29" s="77">
        <v>41.628999999999998</v>
      </c>
      <c r="H29" s="77">
        <v>47.377000000000002</v>
      </c>
      <c r="I29" s="77">
        <v>55.441000000000003</v>
      </c>
      <c r="J29" s="77">
        <v>32.344999999999999</v>
      </c>
      <c r="K29" s="77">
        <v>63.273000000000003</v>
      </c>
      <c r="L29" s="77">
        <v>19.782</v>
      </c>
      <c r="M29" s="77">
        <v>18.37</v>
      </c>
      <c r="N29" s="77">
        <v>3.2909999999999999</v>
      </c>
      <c r="O29" s="77">
        <v>8.6120000000000001</v>
      </c>
      <c r="P29" s="77">
        <v>4.9980000000000002</v>
      </c>
      <c r="Q29" s="77">
        <v>69.393000000000001</v>
      </c>
      <c r="R29" s="77">
        <v>63.042000000000002</v>
      </c>
      <c r="S29" s="77">
        <v>48.116</v>
      </c>
      <c r="T29" s="77">
        <v>33.488</v>
      </c>
      <c r="U29" s="77">
        <v>27.023</v>
      </c>
      <c r="V29" s="77">
        <v>28.829000000000001</v>
      </c>
      <c r="W29" s="77">
        <v>31.827999999999999</v>
      </c>
      <c r="X29" s="77">
        <v>41.146000000000001</v>
      </c>
      <c r="Y29" s="77">
        <v>34.947000000000003</v>
      </c>
      <c r="Z29" s="78"/>
      <c r="AA29" s="79">
        <f>SUM(B29:Z29)</f>
        <v>847.90900000000011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85.927999999999997</v>
      </c>
      <c r="C31" s="62">
        <f t="shared" ref="C31:Z31" si="4">IF(LEN(C$2)&gt;0,SUM(C28:C30),"")</f>
        <v>24.893000000000001</v>
      </c>
      <c r="D31" s="62">
        <f t="shared" si="4"/>
        <v>18.128</v>
      </c>
      <c r="E31" s="62">
        <f t="shared" si="4"/>
        <v>21.69</v>
      </c>
      <c r="F31" s="62">
        <f t="shared" si="4"/>
        <v>24.34</v>
      </c>
      <c r="G31" s="62">
        <f t="shared" si="4"/>
        <v>41.628999999999998</v>
      </c>
      <c r="H31" s="62">
        <f t="shared" si="4"/>
        <v>47.377000000000002</v>
      </c>
      <c r="I31" s="62">
        <f t="shared" si="4"/>
        <v>55.441000000000003</v>
      </c>
      <c r="J31" s="62">
        <f t="shared" si="4"/>
        <v>32.344999999999999</v>
      </c>
      <c r="K31" s="62">
        <f t="shared" si="4"/>
        <v>63.273000000000003</v>
      </c>
      <c r="L31" s="62">
        <f t="shared" si="4"/>
        <v>19.782</v>
      </c>
      <c r="M31" s="62">
        <f t="shared" si="4"/>
        <v>18.37</v>
      </c>
      <c r="N31" s="62">
        <f t="shared" si="4"/>
        <v>3.2909999999999999</v>
      </c>
      <c r="O31" s="62">
        <f t="shared" si="4"/>
        <v>8.6120000000000001</v>
      </c>
      <c r="P31" s="62">
        <f t="shared" si="4"/>
        <v>4.9980000000000002</v>
      </c>
      <c r="Q31" s="62">
        <f t="shared" si="4"/>
        <v>69.393000000000001</v>
      </c>
      <c r="R31" s="62">
        <f t="shared" si="4"/>
        <v>63.042000000000002</v>
      </c>
      <c r="S31" s="62">
        <f t="shared" si="4"/>
        <v>48.116</v>
      </c>
      <c r="T31" s="62">
        <f t="shared" si="4"/>
        <v>33.488</v>
      </c>
      <c r="U31" s="62">
        <f t="shared" si="4"/>
        <v>27.023</v>
      </c>
      <c r="V31" s="62">
        <f t="shared" si="4"/>
        <v>28.829000000000001</v>
      </c>
      <c r="W31" s="62">
        <f t="shared" si="4"/>
        <v>31.827999999999999</v>
      </c>
      <c r="X31" s="62">
        <f t="shared" si="4"/>
        <v>41.146000000000001</v>
      </c>
      <c r="Y31" s="62">
        <f t="shared" si="4"/>
        <v>34.947000000000003</v>
      </c>
      <c r="Z31" s="63" t="str">
        <f t="shared" si="4"/>
        <v/>
      </c>
      <c r="AA31" s="64">
        <f>SUM(AA28:AA30)</f>
        <v>847.90900000000011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44.7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5.8</v>
      </c>
      <c r="X38" s="99"/>
      <c r="Y38" s="99"/>
      <c r="Z38" s="100"/>
      <c r="AA38" s="79">
        <f t="shared" si="5"/>
        <v>50.5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44.7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44.7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5.8</v>
      </c>
      <c r="X46" s="99"/>
      <c r="Y46" s="99"/>
      <c r="Z46" s="100"/>
      <c r="AA46" s="79">
        <f t="shared" si="7"/>
        <v>50.5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44.7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85.927999999999997</v>
      </c>
      <c r="C51" s="88">
        <f t="shared" si="10"/>
        <v>24.893000000000001</v>
      </c>
      <c r="D51" s="88">
        <f t="shared" si="10"/>
        <v>18.128</v>
      </c>
      <c r="E51" s="88">
        <f t="shared" si="10"/>
        <v>21.689999999999998</v>
      </c>
      <c r="F51" s="88">
        <f t="shared" si="10"/>
        <v>24.339999999999996</v>
      </c>
      <c r="G51" s="88">
        <f t="shared" si="10"/>
        <v>41.629000000000005</v>
      </c>
      <c r="H51" s="88">
        <f t="shared" si="10"/>
        <v>47.376999999999995</v>
      </c>
      <c r="I51" s="88">
        <f t="shared" si="10"/>
        <v>100.14100000000001</v>
      </c>
      <c r="J51" s="88">
        <f t="shared" si="10"/>
        <v>32.344999999999999</v>
      </c>
      <c r="K51" s="88">
        <f t="shared" si="10"/>
        <v>63.27300000000001</v>
      </c>
      <c r="L51" s="88">
        <f t="shared" si="10"/>
        <v>19.781999999999996</v>
      </c>
      <c r="M51" s="88">
        <f t="shared" si="10"/>
        <v>18.37</v>
      </c>
      <c r="N51" s="88">
        <f t="shared" si="10"/>
        <v>3.2909999999999999</v>
      </c>
      <c r="O51" s="88">
        <f t="shared" si="10"/>
        <v>8.6120000000000001</v>
      </c>
      <c r="P51" s="88">
        <f t="shared" si="10"/>
        <v>4.9980000000000002</v>
      </c>
      <c r="Q51" s="88">
        <f t="shared" si="10"/>
        <v>69.393000000000001</v>
      </c>
      <c r="R51" s="88">
        <f t="shared" si="10"/>
        <v>63.042000000000009</v>
      </c>
      <c r="S51" s="88">
        <f t="shared" si="10"/>
        <v>48.116</v>
      </c>
      <c r="T51" s="88">
        <f t="shared" si="10"/>
        <v>33.488000000000007</v>
      </c>
      <c r="U51" s="88">
        <f t="shared" si="10"/>
        <v>27.023</v>
      </c>
      <c r="V51" s="88">
        <f t="shared" si="10"/>
        <v>28.829000000000004</v>
      </c>
      <c r="W51" s="88">
        <f t="shared" si="10"/>
        <v>37.628</v>
      </c>
      <c r="X51" s="88">
        <f t="shared" si="10"/>
        <v>41.146000000000001</v>
      </c>
      <c r="Y51" s="88">
        <f t="shared" si="10"/>
        <v>34.946999999999996</v>
      </c>
      <c r="Z51" s="89" t="str">
        <f t="shared" si="10"/>
        <v/>
      </c>
      <c r="AA51" s="104">
        <f>SUM(B51:Z51)</f>
        <v>898.40900000000011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85.927999999999997</v>
      </c>
      <c r="C4" s="18">
        <v>24.893000000000001</v>
      </c>
      <c r="D4" s="18">
        <v>18.128</v>
      </c>
      <c r="E4" s="18">
        <v>21.689999999999998</v>
      </c>
      <c r="F4" s="18">
        <v>24.34</v>
      </c>
      <c r="G4" s="18">
        <v>41.647000000000006</v>
      </c>
      <c r="H4" s="18">
        <v>47.337000000000003</v>
      </c>
      <c r="I4" s="18">
        <v>100.164</v>
      </c>
      <c r="J4" s="18">
        <v>32.344999999999999</v>
      </c>
      <c r="K4" s="18">
        <v>63.292000000000002</v>
      </c>
      <c r="L4" s="18">
        <v>19.782</v>
      </c>
      <c r="M4" s="18">
        <v>18.37</v>
      </c>
      <c r="N4" s="18">
        <v>3.2909999999999999</v>
      </c>
      <c r="O4" s="18">
        <v>8.6120000000000001</v>
      </c>
      <c r="P4" s="18">
        <v>4.9980000000000002</v>
      </c>
      <c r="Q4" s="18">
        <v>69.391999999999982</v>
      </c>
      <c r="R4" s="18">
        <v>63.056999999999995</v>
      </c>
      <c r="S4" s="18">
        <v>48.109000000000002</v>
      </c>
      <c r="T4" s="18">
        <v>33.531999999999996</v>
      </c>
      <c r="U4" s="18">
        <v>27.023</v>
      </c>
      <c r="V4" s="18">
        <v>28.813000000000002</v>
      </c>
      <c r="W4" s="18">
        <v>37.637999999999998</v>
      </c>
      <c r="X4" s="18">
        <v>41.164999999999999</v>
      </c>
      <c r="Y4" s="18">
        <v>34.936999999999998</v>
      </c>
      <c r="Z4" s="19"/>
      <c r="AA4" s="20">
        <f>SUM(B4:Z4)</f>
        <v>898.48300000000006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97.25</v>
      </c>
      <c r="C7" s="28">
        <v>79.8</v>
      </c>
      <c r="D7" s="28">
        <v>35.94</v>
      </c>
      <c r="E7" s="28">
        <v>56.5</v>
      </c>
      <c r="F7" s="28">
        <v>78.47</v>
      </c>
      <c r="G7" s="28">
        <v>95.27</v>
      </c>
      <c r="H7" s="28">
        <v>103.27</v>
      </c>
      <c r="I7" s="28">
        <v>134.5</v>
      </c>
      <c r="J7" s="28">
        <v>98.6</v>
      </c>
      <c r="K7" s="28">
        <v>108.02</v>
      </c>
      <c r="L7" s="28">
        <v>51.98</v>
      </c>
      <c r="M7" s="28">
        <v>40.6</v>
      </c>
      <c r="N7" s="28">
        <v>81.73</v>
      </c>
      <c r="O7" s="28">
        <v>82.4</v>
      </c>
      <c r="P7" s="28">
        <v>82.4</v>
      </c>
      <c r="Q7" s="28">
        <v>102.25</v>
      </c>
      <c r="R7" s="28">
        <v>98.3</v>
      </c>
      <c r="S7" s="28">
        <v>105</v>
      </c>
      <c r="T7" s="28">
        <v>134.1</v>
      </c>
      <c r="U7" s="28">
        <v>291.29000000000002</v>
      </c>
      <c r="V7" s="28">
        <v>169.99</v>
      </c>
      <c r="W7" s="28">
        <v>124.99</v>
      </c>
      <c r="X7" s="28">
        <v>107.99</v>
      </c>
      <c r="Y7" s="28">
        <v>113.19</v>
      </c>
      <c r="Z7" s="29"/>
      <c r="AA7" s="30">
        <f>IF(SUM(B7:Z7)&lt;&gt;0,AVERAGEIF(B7:Z7,"&lt;&gt;"""),"")</f>
        <v>103.07624999999997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5.1319999999999997</v>
      </c>
      <c r="D14" s="57">
        <v>5.18</v>
      </c>
      <c r="E14" s="57">
        <v>4.0239999999999991</v>
      </c>
      <c r="F14" s="57">
        <v>1.083</v>
      </c>
      <c r="G14" s="57"/>
      <c r="H14" s="57"/>
      <c r="I14" s="57"/>
      <c r="J14" s="57"/>
      <c r="K14" s="57"/>
      <c r="L14" s="57">
        <v>14.888999999999999</v>
      </c>
      <c r="M14" s="57">
        <v>13.520999999999999</v>
      </c>
      <c r="N14" s="57">
        <v>1.3340000000000001</v>
      </c>
      <c r="O14" s="57">
        <v>1.49</v>
      </c>
      <c r="P14" s="57">
        <v>1.117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47.77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5.1319999999999997</v>
      </c>
      <c r="D16" s="62">
        <f t="shared" si="1"/>
        <v>5.18</v>
      </c>
      <c r="E16" s="62">
        <f t="shared" si="1"/>
        <v>4.0239999999999991</v>
      </c>
      <c r="F16" s="62">
        <f t="shared" si="1"/>
        <v>1.083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14.888999999999999</v>
      </c>
      <c r="M16" s="62">
        <f t="shared" si="1"/>
        <v>13.520999999999999</v>
      </c>
      <c r="N16" s="62">
        <f t="shared" si="1"/>
        <v>1.3340000000000001</v>
      </c>
      <c r="O16" s="62">
        <f t="shared" si="1"/>
        <v>1.49</v>
      </c>
      <c r="P16" s="62">
        <f t="shared" si="1"/>
        <v>1.117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47.77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43.643000000000001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43.643000000000001</v>
      </c>
    </row>
    <row r="20" spans="1:27" ht="24.95" customHeight="1" x14ac:dyDescent="0.2">
      <c r="A20" s="75" t="s">
        <v>15</v>
      </c>
      <c r="B20" s="76">
        <v>5.6000000000000001E-2</v>
      </c>
      <c r="C20" s="77">
        <v>5.5E-2</v>
      </c>
      <c r="D20" s="77">
        <v>5.3999999999999999E-2</v>
      </c>
      <c r="E20" s="77">
        <v>5.2999999999999999E-2</v>
      </c>
      <c r="F20" s="77">
        <v>5.2999999999999999E-2</v>
      </c>
      <c r="G20" s="77">
        <v>1.1640000000000001</v>
      </c>
      <c r="H20" s="77">
        <v>14.876000000000001</v>
      </c>
      <c r="I20" s="77">
        <v>48.991999999999997</v>
      </c>
      <c r="J20" s="77">
        <v>26.106999999999999</v>
      </c>
      <c r="K20" s="77">
        <v>6.109</v>
      </c>
      <c r="L20" s="77">
        <v>0.111</v>
      </c>
      <c r="M20" s="77">
        <v>0.112</v>
      </c>
      <c r="N20" s="77">
        <v>0.111</v>
      </c>
      <c r="O20" s="77">
        <v>0.11</v>
      </c>
      <c r="P20" s="77">
        <v>0.104</v>
      </c>
      <c r="Q20" s="77">
        <v>0.09</v>
      </c>
      <c r="R20" s="77">
        <v>8.9710000000000001</v>
      </c>
      <c r="S20" s="77">
        <v>14.563000000000001</v>
      </c>
      <c r="T20" s="77">
        <v>0.161</v>
      </c>
      <c r="U20" s="77">
        <v>11.863</v>
      </c>
      <c r="V20" s="77">
        <v>0.14399999999999999</v>
      </c>
      <c r="W20" s="77">
        <v>30.135000000000002</v>
      </c>
      <c r="X20" s="77">
        <v>30.126999999999999</v>
      </c>
      <c r="Y20" s="77">
        <v>2.0229999999999997</v>
      </c>
      <c r="Z20" s="78"/>
      <c r="AA20" s="79">
        <f t="shared" si="2"/>
        <v>196.14400000000001</v>
      </c>
    </row>
    <row r="21" spans="1:27" ht="24.95" customHeight="1" x14ac:dyDescent="0.2">
      <c r="A21" s="75" t="s">
        <v>16</v>
      </c>
      <c r="B21" s="80">
        <v>42.228999999999999</v>
      </c>
      <c r="C21" s="81">
        <v>19.706</v>
      </c>
      <c r="D21" s="81">
        <v>12.894</v>
      </c>
      <c r="E21" s="81">
        <v>17.613</v>
      </c>
      <c r="F21" s="81">
        <v>23.204000000000001</v>
      </c>
      <c r="G21" s="81">
        <v>27.882999999999999</v>
      </c>
      <c r="H21" s="81">
        <v>21.761000000000003</v>
      </c>
      <c r="I21" s="81">
        <v>51.171999999999997</v>
      </c>
      <c r="J21" s="81">
        <v>6.2379999999999995</v>
      </c>
      <c r="K21" s="81">
        <v>39.582999999999998</v>
      </c>
      <c r="L21" s="81">
        <v>4.782</v>
      </c>
      <c r="M21" s="81">
        <v>4.7370000000000001</v>
      </c>
      <c r="N21" s="81">
        <v>1.8460000000000001</v>
      </c>
      <c r="O21" s="81">
        <v>7.0119999999999996</v>
      </c>
      <c r="P21" s="81">
        <v>3.7770000000000001</v>
      </c>
      <c r="Q21" s="81">
        <v>37.502000000000002</v>
      </c>
      <c r="R21" s="81">
        <v>18.686</v>
      </c>
      <c r="S21" s="81">
        <v>20.646000000000001</v>
      </c>
      <c r="T21" s="81">
        <v>9.4710000000000001</v>
      </c>
      <c r="U21" s="81">
        <v>15.16</v>
      </c>
      <c r="V21" s="81">
        <v>24.369</v>
      </c>
      <c r="W21" s="81">
        <v>7.5030000000000001</v>
      </c>
      <c r="X21" s="81">
        <v>5.2379999999999995</v>
      </c>
      <c r="Y21" s="81">
        <v>5.9139999999999997</v>
      </c>
      <c r="Z21" s="78"/>
      <c r="AA21" s="79">
        <f t="shared" si="2"/>
        <v>428.92600000000004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85.927999999999997</v>
      </c>
      <c r="C25" s="88">
        <f t="shared" si="3"/>
        <v>19.760999999999999</v>
      </c>
      <c r="D25" s="88">
        <f t="shared" si="3"/>
        <v>12.948</v>
      </c>
      <c r="E25" s="88">
        <f t="shared" si="3"/>
        <v>17.666</v>
      </c>
      <c r="F25" s="88">
        <f t="shared" si="3"/>
        <v>23.257000000000001</v>
      </c>
      <c r="G25" s="88">
        <f t="shared" si="3"/>
        <v>29.047000000000001</v>
      </c>
      <c r="H25" s="88">
        <f t="shared" si="3"/>
        <v>36.637</v>
      </c>
      <c r="I25" s="88">
        <f t="shared" si="3"/>
        <v>100.16399999999999</v>
      </c>
      <c r="J25" s="88">
        <f t="shared" si="3"/>
        <v>32.344999999999999</v>
      </c>
      <c r="K25" s="88">
        <f t="shared" si="3"/>
        <v>45.692</v>
      </c>
      <c r="L25" s="88">
        <f t="shared" si="3"/>
        <v>4.8929999999999998</v>
      </c>
      <c r="M25" s="88">
        <f t="shared" si="3"/>
        <v>4.8490000000000002</v>
      </c>
      <c r="N25" s="88">
        <f t="shared" si="3"/>
        <v>1.9570000000000001</v>
      </c>
      <c r="O25" s="88">
        <f t="shared" si="3"/>
        <v>7.1219999999999999</v>
      </c>
      <c r="P25" s="88">
        <f t="shared" si="3"/>
        <v>3.8810000000000002</v>
      </c>
      <c r="Q25" s="88">
        <f t="shared" si="3"/>
        <v>37.592000000000006</v>
      </c>
      <c r="R25" s="88">
        <f t="shared" si="3"/>
        <v>27.657</v>
      </c>
      <c r="S25" s="88">
        <f t="shared" si="3"/>
        <v>35.209000000000003</v>
      </c>
      <c r="T25" s="88">
        <f t="shared" si="3"/>
        <v>9.6319999999999997</v>
      </c>
      <c r="U25" s="88">
        <f t="shared" si="3"/>
        <v>27.023</v>
      </c>
      <c r="V25" s="88">
        <f t="shared" si="3"/>
        <v>24.512999999999998</v>
      </c>
      <c r="W25" s="88">
        <f t="shared" si="3"/>
        <v>37.638000000000005</v>
      </c>
      <c r="X25" s="88">
        <f t="shared" si="3"/>
        <v>35.364999999999995</v>
      </c>
      <c r="Y25" s="88">
        <f t="shared" si="3"/>
        <v>7.9369999999999994</v>
      </c>
      <c r="Z25" s="89">
        <f t="shared" si="3"/>
        <v>0</v>
      </c>
      <c r="AA25" s="90">
        <f t="shared" si="3"/>
        <v>668.71300000000008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85.927999999999997</v>
      </c>
      <c r="C29" s="77">
        <v>24.893000000000001</v>
      </c>
      <c r="D29" s="77">
        <v>18.128</v>
      </c>
      <c r="E29" s="77">
        <v>21.69</v>
      </c>
      <c r="F29" s="77">
        <v>24.34</v>
      </c>
      <c r="G29" s="77">
        <v>29.047000000000001</v>
      </c>
      <c r="H29" s="77">
        <v>36.637</v>
      </c>
      <c r="I29" s="77">
        <v>100.164</v>
      </c>
      <c r="J29" s="77">
        <v>32.344999999999999</v>
      </c>
      <c r="K29" s="77">
        <v>45.692</v>
      </c>
      <c r="L29" s="77">
        <v>19.782</v>
      </c>
      <c r="M29" s="77">
        <v>18.37</v>
      </c>
      <c r="N29" s="77">
        <v>3.2909999999999999</v>
      </c>
      <c r="O29" s="77">
        <v>8.6120000000000001</v>
      </c>
      <c r="P29" s="77">
        <v>4.9980000000000002</v>
      </c>
      <c r="Q29" s="77">
        <v>37.591999999999999</v>
      </c>
      <c r="R29" s="77">
        <v>27.657</v>
      </c>
      <c r="S29" s="77">
        <v>35.209000000000003</v>
      </c>
      <c r="T29" s="77">
        <v>9.6319999999999997</v>
      </c>
      <c r="U29" s="77">
        <v>27.023</v>
      </c>
      <c r="V29" s="77">
        <v>24.513000000000002</v>
      </c>
      <c r="W29" s="77">
        <v>37.637999999999998</v>
      </c>
      <c r="X29" s="77">
        <v>35.365000000000002</v>
      </c>
      <c r="Y29" s="77">
        <v>7.9370000000000003</v>
      </c>
      <c r="Z29" s="78"/>
      <c r="AA29" s="79">
        <f>SUM(B29:Z29)</f>
        <v>716.48300000000006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85.927999999999997</v>
      </c>
      <c r="C31" s="62">
        <f t="shared" si="4"/>
        <v>24.893000000000001</v>
      </c>
      <c r="D31" s="62">
        <f t="shared" si="4"/>
        <v>18.128</v>
      </c>
      <c r="E31" s="62">
        <f t="shared" si="4"/>
        <v>21.69</v>
      </c>
      <c r="F31" s="62">
        <f t="shared" si="4"/>
        <v>24.34</v>
      </c>
      <c r="G31" s="62">
        <f t="shared" si="4"/>
        <v>29.047000000000001</v>
      </c>
      <c r="H31" s="62">
        <f t="shared" si="4"/>
        <v>36.637</v>
      </c>
      <c r="I31" s="62">
        <f t="shared" si="4"/>
        <v>100.164</v>
      </c>
      <c r="J31" s="62">
        <f t="shared" si="4"/>
        <v>32.344999999999999</v>
      </c>
      <c r="K31" s="62">
        <f t="shared" si="4"/>
        <v>45.692</v>
      </c>
      <c r="L31" s="62">
        <f t="shared" si="4"/>
        <v>19.782</v>
      </c>
      <c r="M31" s="62">
        <f t="shared" si="4"/>
        <v>18.37</v>
      </c>
      <c r="N31" s="62">
        <f t="shared" si="4"/>
        <v>3.2909999999999999</v>
      </c>
      <c r="O31" s="62">
        <f t="shared" si="4"/>
        <v>8.6120000000000001</v>
      </c>
      <c r="P31" s="62">
        <f t="shared" si="4"/>
        <v>4.9980000000000002</v>
      </c>
      <c r="Q31" s="62">
        <f t="shared" si="4"/>
        <v>37.591999999999999</v>
      </c>
      <c r="R31" s="62">
        <f t="shared" si="4"/>
        <v>27.657</v>
      </c>
      <c r="S31" s="62">
        <f t="shared" si="4"/>
        <v>35.209000000000003</v>
      </c>
      <c r="T31" s="62">
        <f t="shared" si="4"/>
        <v>9.6319999999999997</v>
      </c>
      <c r="U31" s="62">
        <f t="shared" si="4"/>
        <v>27.023</v>
      </c>
      <c r="V31" s="62">
        <f t="shared" si="4"/>
        <v>24.513000000000002</v>
      </c>
      <c r="W31" s="62">
        <f t="shared" si="4"/>
        <v>37.637999999999998</v>
      </c>
      <c r="X31" s="62">
        <f t="shared" si="4"/>
        <v>35.365000000000002</v>
      </c>
      <c r="Y31" s="62">
        <f t="shared" si="4"/>
        <v>7.9370000000000003</v>
      </c>
      <c r="Z31" s="63">
        <f t="shared" si="4"/>
        <v>0</v>
      </c>
      <c r="AA31" s="64">
        <f t="shared" si="4"/>
        <v>716.48300000000006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12.6</v>
      </c>
      <c r="H38" s="99">
        <v>10.7</v>
      </c>
      <c r="I38" s="99"/>
      <c r="J38" s="99"/>
      <c r="K38" s="99">
        <v>17.600000000000001</v>
      </c>
      <c r="L38" s="99"/>
      <c r="M38" s="99"/>
      <c r="N38" s="99"/>
      <c r="O38" s="99"/>
      <c r="P38" s="99"/>
      <c r="Q38" s="99">
        <v>31.8</v>
      </c>
      <c r="R38" s="99">
        <v>35.4</v>
      </c>
      <c r="S38" s="99">
        <v>12.9</v>
      </c>
      <c r="T38" s="99">
        <v>23.9</v>
      </c>
      <c r="U38" s="99"/>
      <c r="V38" s="99">
        <v>4.3</v>
      </c>
      <c r="W38" s="99"/>
      <c r="X38" s="99">
        <v>5.8</v>
      </c>
      <c r="Y38" s="99">
        <v>27</v>
      </c>
      <c r="Z38" s="100"/>
      <c r="AA38" s="79">
        <f t="shared" si="5"/>
        <v>182.00000000000003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12.6</v>
      </c>
      <c r="H39" s="88">
        <f t="shared" si="6"/>
        <v>10.7</v>
      </c>
      <c r="I39" s="88">
        <f t="shared" si="6"/>
        <v>0</v>
      </c>
      <c r="J39" s="88">
        <f t="shared" si="6"/>
        <v>0</v>
      </c>
      <c r="K39" s="88">
        <f t="shared" si="6"/>
        <v>17.600000000000001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31.8</v>
      </c>
      <c r="R39" s="88">
        <f t="shared" si="6"/>
        <v>35.4</v>
      </c>
      <c r="S39" s="88">
        <f t="shared" si="6"/>
        <v>12.9</v>
      </c>
      <c r="T39" s="88">
        <f t="shared" si="6"/>
        <v>23.9</v>
      </c>
      <c r="U39" s="88">
        <f t="shared" si="6"/>
        <v>0</v>
      </c>
      <c r="V39" s="88">
        <f t="shared" si="6"/>
        <v>4.3</v>
      </c>
      <c r="W39" s="88">
        <f t="shared" si="6"/>
        <v>0</v>
      </c>
      <c r="X39" s="88">
        <f t="shared" si="6"/>
        <v>5.8</v>
      </c>
      <c r="Y39" s="88">
        <f t="shared" si="6"/>
        <v>27</v>
      </c>
      <c r="Z39" s="89">
        <f t="shared" si="6"/>
        <v>0</v>
      </c>
      <c r="AA39" s="90">
        <f t="shared" si="5"/>
        <v>182.00000000000003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12.6</v>
      </c>
      <c r="H46" s="99">
        <v>10.7</v>
      </c>
      <c r="I46" s="99"/>
      <c r="J46" s="99"/>
      <c r="K46" s="99">
        <v>17.600000000000001</v>
      </c>
      <c r="L46" s="99"/>
      <c r="M46" s="99"/>
      <c r="N46" s="99"/>
      <c r="O46" s="99"/>
      <c r="P46" s="99"/>
      <c r="Q46" s="99">
        <v>31.8</v>
      </c>
      <c r="R46" s="99">
        <v>35.4</v>
      </c>
      <c r="S46" s="99">
        <v>12.9</v>
      </c>
      <c r="T46" s="99">
        <v>23.9</v>
      </c>
      <c r="U46" s="99"/>
      <c r="V46" s="99">
        <v>4.3</v>
      </c>
      <c r="W46" s="99"/>
      <c r="X46" s="99">
        <v>5.8</v>
      </c>
      <c r="Y46" s="99">
        <v>27</v>
      </c>
      <c r="Z46" s="100"/>
      <c r="AA46" s="79">
        <f t="shared" si="7"/>
        <v>182.00000000000003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12.6</v>
      </c>
      <c r="H48" s="88">
        <f t="shared" si="8"/>
        <v>10.7</v>
      </c>
      <c r="I48" s="88">
        <f t="shared" si="8"/>
        <v>0</v>
      </c>
      <c r="J48" s="88">
        <f t="shared" si="8"/>
        <v>0</v>
      </c>
      <c r="K48" s="88">
        <f t="shared" si="8"/>
        <v>17.600000000000001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31.8</v>
      </c>
      <c r="R48" s="88">
        <f t="shared" si="8"/>
        <v>35.4</v>
      </c>
      <c r="S48" s="88">
        <f t="shared" si="8"/>
        <v>12.9</v>
      </c>
      <c r="T48" s="88">
        <f t="shared" si="8"/>
        <v>23.9</v>
      </c>
      <c r="U48" s="88">
        <f t="shared" si="8"/>
        <v>0</v>
      </c>
      <c r="V48" s="88">
        <f t="shared" si="8"/>
        <v>4.3</v>
      </c>
      <c r="W48" s="88">
        <f t="shared" si="8"/>
        <v>0</v>
      </c>
      <c r="X48" s="88">
        <f t="shared" si="8"/>
        <v>5.8</v>
      </c>
      <c r="Y48" s="88">
        <f t="shared" si="8"/>
        <v>27</v>
      </c>
      <c r="Z48" s="89">
        <f t="shared" si="8"/>
        <v>0</v>
      </c>
      <c r="AA48" s="90">
        <f t="shared" si="7"/>
        <v>182.00000000000003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85.927999999999997</v>
      </c>
      <c r="C51" s="88">
        <f t="shared" si="10"/>
        <v>24.893000000000001</v>
      </c>
      <c r="D51" s="88">
        <f t="shared" si="10"/>
        <v>18.128</v>
      </c>
      <c r="E51" s="88">
        <f t="shared" si="10"/>
        <v>21.689999999999998</v>
      </c>
      <c r="F51" s="88">
        <f t="shared" si="10"/>
        <v>24.34</v>
      </c>
      <c r="G51" s="88">
        <f t="shared" si="10"/>
        <v>41.646999999999998</v>
      </c>
      <c r="H51" s="88">
        <f t="shared" si="10"/>
        <v>47.337000000000003</v>
      </c>
      <c r="I51" s="88">
        <f t="shared" si="10"/>
        <v>100.16399999999999</v>
      </c>
      <c r="J51" s="88">
        <f t="shared" si="10"/>
        <v>32.344999999999999</v>
      </c>
      <c r="K51" s="88">
        <f t="shared" si="10"/>
        <v>63.292000000000002</v>
      </c>
      <c r="L51" s="88">
        <f t="shared" si="10"/>
        <v>19.782</v>
      </c>
      <c r="M51" s="88">
        <f t="shared" si="10"/>
        <v>18.369999999999997</v>
      </c>
      <c r="N51" s="88">
        <f t="shared" si="10"/>
        <v>3.2910000000000004</v>
      </c>
      <c r="O51" s="88">
        <f t="shared" si="10"/>
        <v>8.6120000000000001</v>
      </c>
      <c r="P51" s="88">
        <f t="shared" si="10"/>
        <v>4.9980000000000002</v>
      </c>
      <c r="Q51" s="88">
        <f t="shared" si="10"/>
        <v>69.39200000000001</v>
      </c>
      <c r="R51" s="88">
        <f t="shared" si="10"/>
        <v>63.057000000000002</v>
      </c>
      <c r="S51" s="88">
        <f t="shared" si="10"/>
        <v>48.109000000000002</v>
      </c>
      <c r="T51" s="88">
        <f t="shared" si="10"/>
        <v>33.531999999999996</v>
      </c>
      <c r="U51" s="88">
        <f t="shared" si="10"/>
        <v>27.023</v>
      </c>
      <c r="V51" s="88">
        <f t="shared" si="10"/>
        <v>28.812999999999999</v>
      </c>
      <c r="W51" s="88">
        <f t="shared" si="10"/>
        <v>37.638000000000005</v>
      </c>
      <c r="X51" s="88">
        <f t="shared" si="10"/>
        <v>41.164999999999992</v>
      </c>
      <c r="Y51" s="88">
        <f t="shared" si="10"/>
        <v>34.936999999999998</v>
      </c>
      <c r="Z51" s="89">
        <f t="shared" si="10"/>
        <v>0</v>
      </c>
      <c r="AA51" s="104">
        <f>SUM(B51:Z51)</f>
        <v>898.48300000000017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12.6</v>
      </c>
      <c r="H4" s="18">
        <v>10.7</v>
      </c>
      <c r="I4" s="18">
        <v>-44.7</v>
      </c>
      <c r="J4" s="18"/>
      <c r="K4" s="18">
        <v>17.600000000000001</v>
      </c>
      <c r="L4" s="18"/>
      <c r="M4" s="18"/>
      <c r="N4" s="18"/>
      <c r="O4" s="18"/>
      <c r="P4" s="18"/>
      <c r="Q4" s="18">
        <v>31.8</v>
      </c>
      <c r="R4" s="18">
        <v>35.4</v>
      </c>
      <c r="S4" s="18">
        <v>12.9</v>
      </c>
      <c r="T4" s="18">
        <v>23.9</v>
      </c>
      <c r="U4" s="18"/>
      <c r="V4" s="18">
        <v>4.3</v>
      </c>
      <c r="W4" s="18">
        <v>-5.8</v>
      </c>
      <c r="X4" s="18">
        <v>5.8</v>
      </c>
      <c r="Y4" s="18">
        <v>27</v>
      </c>
      <c r="Z4" s="19"/>
      <c r="AA4" s="111">
        <f>SUM(B4:Z4)</f>
        <v>131.5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97.25</v>
      </c>
      <c r="C7" s="117">
        <v>79.8</v>
      </c>
      <c r="D7" s="117">
        <v>35.94</v>
      </c>
      <c r="E7" s="117">
        <v>56.5</v>
      </c>
      <c r="F7" s="117">
        <v>78.47</v>
      </c>
      <c r="G7" s="117">
        <v>95.27</v>
      </c>
      <c r="H7" s="117">
        <v>103.27</v>
      </c>
      <c r="I7" s="117">
        <v>134.5</v>
      </c>
      <c r="J7" s="117">
        <v>98.6</v>
      </c>
      <c r="K7" s="117">
        <v>108.02</v>
      </c>
      <c r="L7" s="117">
        <v>51.98</v>
      </c>
      <c r="M7" s="117">
        <v>40.6</v>
      </c>
      <c r="N7" s="117">
        <v>81.73</v>
      </c>
      <c r="O7" s="117">
        <v>82.4</v>
      </c>
      <c r="P7" s="117">
        <v>82.4</v>
      </c>
      <c r="Q7" s="117">
        <v>102.25</v>
      </c>
      <c r="R7" s="117">
        <v>98.3</v>
      </c>
      <c r="S7" s="117">
        <v>105</v>
      </c>
      <c r="T7" s="117">
        <v>134.1</v>
      </c>
      <c r="U7" s="117">
        <v>291.29000000000002</v>
      </c>
      <c r="V7" s="117">
        <v>169.99</v>
      </c>
      <c r="W7" s="117">
        <v>124.99</v>
      </c>
      <c r="X7" s="117">
        <v>107.99</v>
      </c>
      <c r="Y7" s="117">
        <v>113.19</v>
      </c>
      <c r="Z7" s="118"/>
      <c r="AA7" s="119">
        <f>IF(SUM(B7:Z7)&lt;&gt;0,AVERAGEIF(B7:Z7,"&lt;&gt;"""),"")</f>
        <v>103.07624999999997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44.7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5.8</v>
      </c>
      <c r="X15" s="133"/>
      <c r="Y15" s="133"/>
      <c r="Z15" s="131"/>
      <c r="AA15" s="132">
        <f t="shared" si="0"/>
        <v>50.5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44.7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12.6</v>
      </c>
      <c r="H23" s="133">
        <v>10.7</v>
      </c>
      <c r="I23" s="133"/>
      <c r="J23" s="133"/>
      <c r="K23" s="133">
        <v>17.600000000000001</v>
      </c>
      <c r="L23" s="133"/>
      <c r="M23" s="133"/>
      <c r="N23" s="133"/>
      <c r="O23" s="133"/>
      <c r="P23" s="133"/>
      <c r="Q23" s="133">
        <v>31.8</v>
      </c>
      <c r="R23" s="133">
        <v>35.4</v>
      </c>
      <c r="S23" s="133">
        <v>12.9</v>
      </c>
      <c r="T23" s="133">
        <v>23.9</v>
      </c>
      <c r="U23" s="133"/>
      <c r="V23" s="133">
        <v>4.3</v>
      </c>
      <c r="W23" s="133"/>
      <c r="X23" s="133">
        <v>5.8</v>
      </c>
      <c r="Y23" s="133">
        <v>27</v>
      </c>
      <c r="Z23" s="131"/>
      <c r="AA23" s="132">
        <f t="shared" si="2"/>
        <v>182.00000000000003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12.6</v>
      </c>
      <c r="H24" s="135">
        <f t="shared" si="3"/>
        <v>10.7</v>
      </c>
      <c r="I24" s="135">
        <f t="shared" si="3"/>
        <v>0</v>
      </c>
      <c r="J24" s="135">
        <f t="shared" si="3"/>
        <v>0</v>
      </c>
      <c r="K24" s="135">
        <f t="shared" si="3"/>
        <v>17.600000000000001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31.8</v>
      </c>
      <c r="R24" s="135">
        <f t="shared" si="3"/>
        <v>35.4</v>
      </c>
      <c r="S24" s="135">
        <f t="shared" si="3"/>
        <v>12.9</v>
      </c>
      <c r="T24" s="135">
        <f t="shared" si="3"/>
        <v>23.9</v>
      </c>
      <c r="U24" s="135">
        <f t="shared" si="3"/>
        <v>0</v>
      </c>
      <c r="V24" s="135">
        <f t="shared" si="3"/>
        <v>4.3</v>
      </c>
      <c r="W24" s="135">
        <f t="shared" si="3"/>
        <v>0</v>
      </c>
      <c r="X24" s="135">
        <f t="shared" si="3"/>
        <v>5.8</v>
      </c>
      <c r="Y24" s="135">
        <f t="shared" si="3"/>
        <v>27</v>
      </c>
      <c r="Z24" s="136" t="str">
        <f t="shared" si="3"/>
        <v/>
      </c>
      <c r="AA24" s="90">
        <f t="shared" si="2"/>
        <v>182.00000000000003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2023-08-30T20:24:31Z</dcterms:created>
  <dcterms:modified xsi:type="dcterms:W3CDTF">2023-08-30T20:24:32Z</dcterms:modified>
</cp:coreProperties>
</file>