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<sst xmlns="http://schemas.openxmlformats.org/spreadsheetml/2006/main" count="117" uniqueCount="53">
  <si>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29/08/2023 23:19:55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</si>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</sst>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2F7-4D64-8A6C-A569C7C60AB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2F7-4D64-8A6C-A569C7C60AB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87.944000000000003</c:v>
                </c:pt>
                <c:pt idx="18">
                  <c:v>93.552000000000007</c:v>
                </c:pt>
                <c:pt idx="19">
                  <c:v>50</c:v>
                </c:pt>
                <c:pt idx="20">
                  <c:v>50</c:v>
                </c:pt>
                <c:pt idx="21">
                  <c:v>150</c:v>
                </c:pt>
                <c:pt idx="23">
                  <c:v>4.0529999999999999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F7-4D64-8A6C-A569C7C60AB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33.9</c:v>
                </c:pt>
                <c:pt idx="1">
                  <c:v>75.2</c:v>
                </c:pt>
                <c:pt idx="2">
                  <c:v>0</c:v>
                </c:pt>
                <c:pt idx="3">
                  <c:v>0</c:v>
                </c:pt>
                <c:pt idx="4">
                  <c:v>19.399999999999999</c:v>
                </c:pt>
                <c:pt idx="5">
                  <c:v>0</c:v>
                </c:pt>
                <c:pt idx="6">
                  <c:v>34.700000000000003</c:v>
                </c:pt>
                <c:pt idx="7">
                  <c:v>34.700000000000003</c:v>
                </c:pt>
                <c:pt idx="8">
                  <c:v>27</c:v>
                </c:pt>
                <c:pt idx="9">
                  <c:v>58.3</c:v>
                </c:pt>
                <c:pt idx="10">
                  <c:v>8.8000000000000007</c:v>
                </c:pt>
                <c:pt idx="11">
                  <c:v>13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F7-4D64-8A6C-A569C7C60AB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3.1900000000000004</c:v>
                </c:pt>
                <c:pt idx="1">
                  <c:v>3.073</c:v>
                </c:pt>
                <c:pt idx="2">
                  <c:v>4.1379999999999999</c:v>
                </c:pt>
                <c:pt idx="3">
                  <c:v>1.992</c:v>
                </c:pt>
                <c:pt idx="4">
                  <c:v>13.745000000000001</c:v>
                </c:pt>
                <c:pt idx="5">
                  <c:v>1.2849999999999999</c:v>
                </c:pt>
                <c:pt idx="6">
                  <c:v>15.047000000000001</c:v>
                </c:pt>
                <c:pt idx="7">
                  <c:v>6.7749999999999995</c:v>
                </c:pt>
                <c:pt idx="8">
                  <c:v>5.9489999999999998</c:v>
                </c:pt>
                <c:pt idx="9">
                  <c:v>3.7759999999999998</c:v>
                </c:pt>
                <c:pt idx="10">
                  <c:v>4.2499999999999991</c:v>
                </c:pt>
                <c:pt idx="11">
                  <c:v>14.029</c:v>
                </c:pt>
                <c:pt idx="12">
                  <c:v>142.06800000000001</c:v>
                </c:pt>
                <c:pt idx="13">
                  <c:v>96.278999999999996</c:v>
                </c:pt>
                <c:pt idx="14">
                  <c:v>29.635999999999999</c:v>
                </c:pt>
                <c:pt idx="15">
                  <c:v>13.961</c:v>
                </c:pt>
                <c:pt idx="16">
                  <c:v>48.312000000000005</c:v>
                </c:pt>
                <c:pt idx="17">
                  <c:v>45.777000000000001</c:v>
                </c:pt>
                <c:pt idx="18">
                  <c:v>40.300000000000004</c:v>
                </c:pt>
                <c:pt idx="19">
                  <c:v>42.562000000000005</c:v>
                </c:pt>
                <c:pt idx="20">
                  <c:v>35.905999999999999</c:v>
                </c:pt>
                <c:pt idx="21">
                  <c:v>22.66</c:v>
                </c:pt>
                <c:pt idx="22">
                  <c:v>16.82</c:v>
                </c:pt>
                <c:pt idx="23">
                  <c:v>19.55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F7-4D64-8A6C-A569C7C60AB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F7-4D64-8A6C-A569C7C60AB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F7-4D64-8A6C-A569C7C60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61.191999999999993</c:v>
                </c:pt>
                <c:pt idx="1">
                  <c:v>85.379000000000005</c:v>
                </c:pt>
                <c:pt idx="2">
                  <c:v>10.895</c:v>
                </c:pt>
                <c:pt idx="3">
                  <c:v>9.1209999999999987</c:v>
                </c:pt>
                <c:pt idx="4">
                  <c:v>40.552</c:v>
                </c:pt>
                <c:pt idx="5">
                  <c:v>9.0860000000000003</c:v>
                </c:pt>
                <c:pt idx="6">
                  <c:v>58.476999999999997</c:v>
                </c:pt>
                <c:pt idx="7">
                  <c:v>52.07</c:v>
                </c:pt>
                <c:pt idx="8">
                  <c:v>42.326000000000001</c:v>
                </c:pt>
                <c:pt idx="9">
                  <c:v>71.89500000000001</c:v>
                </c:pt>
                <c:pt idx="10">
                  <c:v>25.03</c:v>
                </c:pt>
                <c:pt idx="11">
                  <c:v>41.088999999999999</c:v>
                </c:pt>
                <c:pt idx="12">
                  <c:v>147.39699999999999</c:v>
                </c:pt>
                <c:pt idx="13">
                  <c:v>101.449</c:v>
                </c:pt>
                <c:pt idx="14">
                  <c:v>29.636000000000003</c:v>
                </c:pt>
                <c:pt idx="15">
                  <c:v>13.961</c:v>
                </c:pt>
                <c:pt idx="16">
                  <c:v>136.279</c:v>
                </c:pt>
                <c:pt idx="17">
                  <c:v>45.744</c:v>
                </c:pt>
                <c:pt idx="18">
                  <c:v>133.876</c:v>
                </c:pt>
                <c:pt idx="19">
                  <c:v>92.578000000000003</c:v>
                </c:pt>
                <c:pt idx="20">
                  <c:v>85.966999999999999</c:v>
                </c:pt>
                <c:pt idx="21">
                  <c:v>172.708</c:v>
                </c:pt>
                <c:pt idx="22">
                  <c:v>16.82</c:v>
                </c:pt>
                <c:pt idx="23">
                  <c:v>23.602999999999998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F7-4D64-8A6C-A569C7C60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104.8</c:v>
                </c:pt>
                <c:pt idx="1">
                  <c:v>110.15</c:v>
                </c:pt>
                <c:pt idx="2">
                  <c:v>100</c:v>
                </c:pt>
                <c:pt idx="3">
                  <c:v>83</c:v>
                </c:pt>
                <c:pt idx="4">
                  <c:v>111</c:v>
                </c:pt>
                <c:pt idx="5">
                  <c:v>83</c:v>
                </c:pt>
                <c:pt idx="6">
                  <c:v>125.51</c:v>
                </c:pt>
                <c:pt idx="7">
                  <c:v>157.1</c:v>
                </c:pt>
                <c:pt idx="8">
                  <c:v>154</c:v>
                </c:pt>
                <c:pt idx="9">
                  <c:v>123.75</c:v>
                </c:pt>
                <c:pt idx="10">
                  <c:v>113.67</c:v>
                </c:pt>
                <c:pt idx="11">
                  <c:v>110.7</c:v>
                </c:pt>
                <c:pt idx="12">
                  <c:v>104.5</c:v>
                </c:pt>
                <c:pt idx="13">
                  <c:v>68.59</c:v>
                </c:pt>
                <c:pt idx="14">
                  <c:v>63.43</c:v>
                </c:pt>
                <c:pt idx="15">
                  <c:v>82.5</c:v>
                </c:pt>
                <c:pt idx="16">
                  <c:v>88.63</c:v>
                </c:pt>
                <c:pt idx="17">
                  <c:v>113.48</c:v>
                </c:pt>
                <c:pt idx="18">
                  <c:v>117.76</c:v>
                </c:pt>
                <c:pt idx="19">
                  <c:v>140.94</c:v>
                </c:pt>
                <c:pt idx="20">
                  <c:v>132.38999999999999</c:v>
                </c:pt>
                <c:pt idx="21">
                  <c:v>134</c:v>
                </c:pt>
                <c:pt idx="22">
                  <c:v>84.65</c:v>
                </c:pt>
                <c:pt idx="23">
                  <c:v>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F7-4D64-8A6C-A569C7C60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61.240999999999993</v>
      </c>
      <c r="C4" s="18">
        <v>85.340000000000018</v>
      </c>
      <c r="D4" s="18">
        <v>10.857999999999999</v>
      </c>
      <c r="E4" s="18">
        <v>9.1209999999999987</v>
      </c>
      <c r="F4" s="18">
        <v>40.555</v>
      </c>
      <c r="G4" s="18">
        <v>9.0860000000000003</v>
      </c>
      <c r="H4" s="18">
        <v>58.474999999999994</v>
      </c>
      <c r="I4" s="18">
        <v>52.087999999999994</v>
      </c>
      <c r="J4" s="18">
        <v>42.295999999999992</v>
      </c>
      <c r="K4" s="18">
        <v>71.933999999999997</v>
      </c>
      <c r="L4" s="18">
        <v>25.039000000000001</v>
      </c>
      <c r="M4" s="18">
        <v>41.129000000000005</v>
      </c>
      <c r="N4" s="18">
        <v>147.41200000000001</v>
      </c>
      <c r="O4" s="18">
        <v>101.46599999999999</v>
      </c>
      <c r="P4" s="18">
        <v>29.635999999999999</v>
      </c>
      <c r="Q4" s="18">
        <v>13.961</v>
      </c>
      <c r="R4" s="18">
        <v>136.25600000000003</v>
      </c>
      <c r="S4" s="18">
        <v>45.777000000000001</v>
      </c>
      <c r="T4" s="18">
        <v>133.85200000000003</v>
      </c>
      <c r="U4" s="18">
        <v>92.561999999999998</v>
      </c>
      <c r="V4" s="18">
        <v>85.923999999999992</v>
      </c>
      <c r="W4" s="18">
        <v>172.66</v>
      </c>
      <c r="X4" s="18">
        <v>16.82</v>
      </c>
      <c r="Y4" s="18">
        <v>23.603000000000002</v>
      </c>
      <c r="Z4" s="19"/>
      <c r="AA4" s="20">
        <f>SUM(B4:Z4)</f>
        <v>1507.0910000000001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104.8</v>
      </c>
      <c r="C7" s="28">
        <v>110.15</v>
      </c>
      <c r="D7" s="28">
        <v>100</v>
      </c>
      <c r="E7" s="28">
        <v>83</v>
      </c>
      <c r="F7" s="28">
        <v>111</v>
      </c>
      <c r="G7" s="28">
        <v>83</v>
      </c>
      <c r="H7" s="28">
        <v>125.51</v>
      </c>
      <c r="I7" s="28">
        <v>157.1</v>
      </c>
      <c r="J7" s="28">
        <v>154</v>
      </c>
      <c r="K7" s="28">
        <v>123.75</v>
      </c>
      <c r="L7" s="28">
        <v>113.67</v>
      </c>
      <c r="M7" s="28">
        <v>110.7</v>
      </c>
      <c r="N7" s="28">
        <v>104.5</v>
      </c>
      <c r="O7" s="28">
        <v>68.59</v>
      </c>
      <c r="P7" s="28">
        <v>63.43</v>
      </c>
      <c r="Q7" s="28">
        <v>82.5</v>
      </c>
      <c r="R7" s="28">
        <v>88.63</v>
      </c>
      <c r="S7" s="28">
        <v>113.48</v>
      </c>
      <c r="T7" s="28">
        <v>117.76</v>
      </c>
      <c r="U7" s="28">
        <v>140.94</v>
      </c>
      <c r="V7" s="28">
        <v>132.38999999999999</v>
      </c>
      <c r="W7" s="28">
        <v>134</v>
      </c>
      <c r="X7" s="28">
        <v>84.65</v>
      </c>
      <c r="Y7" s="28">
        <v>90.45</v>
      </c>
      <c r="Z7" s="29"/>
      <c r="AA7" s="30">
        <f>IF(SUM(B7:Z7)&lt;&gt;0,AVERAGEIF(B7:Z7,"&lt;&gt;"""),"")</f>
        <v>108.24999999999999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87.944000000000003</v>
      </c>
      <c r="S12" s="52"/>
      <c r="T12" s="52">
        <v>93.552000000000007</v>
      </c>
      <c r="U12" s="52">
        <v>50</v>
      </c>
      <c r="V12" s="52">
        <v>50</v>
      </c>
      <c r="W12" s="52">
        <v>150</v>
      </c>
      <c r="X12" s="52"/>
      <c r="Y12" s="52">
        <v>4.0529999999999999</v>
      </c>
      <c r="Z12" s="53"/>
      <c r="AA12" s="54">
        <f t="shared" si="0"/>
        <v>435.54899999999998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3.1900000000000004</v>
      </c>
      <c r="C14" s="57">
        <v>3.073</v>
      </c>
      <c r="D14" s="57">
        <v>4.1379999999999999</v>
      </c>
      <c r="E14" s="57">
        <v>1.992</v>
      </c>
      <c r="F14" s="57">
        <v>13.745000000000001</v>
      </c>
      <c r="G14" s="57">
        <v>1.2849999999999999</v>
      </c>
      <c r="H14" s="57">
        <v>15.047000000000001</v>
      </c>
      <c r="I14" s="57">
        <v>6.7749999999999995</v>
      </c>
      <c r="J14" s="57">
        <v>5.9489999999999998</v>
      </c>
      <c r="K14" s="57">
        <v>3.7759999999999998</v>
      </c>
      <c r="L14" s="57">
        <v>4.2499999999999991</v>
      </c>
      <c r="M14" s="57">
        <v>14.029</v>
      </c>
      <c r="N14" s="57">
        <v>142.06800000000001</v>
      </c>
      <c r="O14" s="57">
        <v>96.278999999999996</v>
      </c>
      <c r="P14" s="57">
        <v>29.635999999999999</v>
      </c>
      <c r="Q14" s="57">
        <v>13.961</v>
      </c>
      <c r="R14" s="57">
        <v>48.312000000000005</v>
      </c>
      <c r="S14" s="57">
        <v>45.777000000000001</v>
      </c>
      <c r="T14" s="57">
        <v>40.300000000000004</v>
      </c>
      <c r="U14" s="57">
        <v>42.562000000000005</v>
      </c>
      <c r="V14" s="57">
        <v>35.905999999999999</v>
      </c>
      <c r="W14" s="57">
        <v>22.66</v>
      </c>
      <c r="X14" s="57">
        <v>16.82</v>
      </c>
      <c r="Y14" s="57">
        <v>19.55</v>
      </c>
      <c r="Z14" s="58"/>
      <c r="AA14" s="59">
        <f t="shared" si="0"/>
        <v>631.07999999999993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3.1900000000000004</v>
      </c>
      <c r="C16" s="62">
        <f t="shared" ref="C16:Z16" si="1">IF(LEN(C$2)&gt;0,SUM(C10:C15),"")</f>
        <v>3.073</v>
      </c>
      <c r="D16" s="62">
        <f t="shared" si="1"/>
        <v>4.1379999999999999</v>
      </c>
      <c r="E16" s="62">
        <f t="shared" si="1"/>
        <v>1.992</v>
      </c>
      <c r="F16" s="62">
        <f t="shared" si="1"/>
        <v>13.745000000000001</v>
      </c>
      <c r="G16" s="62">
        <f t="shared" si="1"/>
        <v>1.2849999999999999</v>
      </c>
      <c r="H16" s="62">
        <f t="shared" si="1"/>
        <v>15.047000000000001</v>
      </c>
      <c r="I16" s="62">
        <f t="shared" si="1"/>
        <v>6.7749999999999995</v>
      </c>
      <c r="J16" s="62">
        <f t="shared" si="1"/>
        <v>5.9489999999999998</v>
      </c>
      <c r="K16" s="62">
        <f t="shared" si="1"/>
        <v>3.7759999999999998</v>
      </c>
      <c r="L16" s="62">
        <f t="shared" si="1"/>
        <v>4.2499999999999991</v>
      </c>
      <c r="M16" s="62">
        <f t="shared" si="1"/>
        <v>14.029</v>
      </c>
      <c r="N16" s="62">
        <f t="shared" si="1"/>
        <v>142.06800000000001</v>
      </c>
      <c r="O16" s="62">
        <f t="shared" si="1"/>
        <v>96.278999999999996</v>
      </c>
      <c r="P16" s="62">
        <f t="shared" si="1"/>
        <v>29.635999999999999</v>
      </c>
      <c r="Q16" s="62">
        <f t="shared" si="1"/>
        <v>13.961</v>
      </c>
      <c r="R16" s="62">
        <f t="shared" si="1"/>
        <v>136.256</v>
      </c>
      <c r="S16" s="62">
        <f t="shared" si="1"/>
        <v>45.777000000000001</v>
      </c>
      <c r="T16" s="62">
        <f t="shared" si="1"/>
        <v>133.852</v>
      </c>
      <c r="U16" s="62">
        <f t="shared" si="1"/>
        <v>92.562000000000012</v>
      </c>
      <c r="V16" s="62">
        <f t="shared" si="1"/>
        <v>85.906000000000006</v>
      </c>
      <c r="W16" s="62">
        <f t="shared" si="1"/>
        <v>172.66</v>
      </c>
      <c r="X16" s="62">
        <f t="shared" si="1"/>
        <v>16.82</v>
      </c>
      <c r="Y16" s="62">
        <f t="shared" si="1"/>
        <v>23.603000000000002</v>
      </c>
      <c r="Z16" s="63" t="str">
        <f t="shared" si="1"/>
        <v/>
      </c>
      <c r="AA16" s="64">
        <f>SUM(AA10:AA15)</f>
        <v>1066.6289999999999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3.7639999999999998</v>
      </c>
      <c r="C20" s="77">
        <v>3.714</v>
      </c>
      <c r="D20" s="77">
        <v>3.694</v>
      </c>
      <c r="E20" s="77">
        <v>3.7160000000000002</v>
      </c>
      <c r="F20" s="77">
        <v>3.8439999999999999</v>
      </c>
      <c r="G20" s="77">
        <v>4.2439999999999998</v>
      </c>
      <c r="H20" s="77">
        <v>4.9720000000000004</v>
      </c>
      <c r="I20" s="77">
        <v>5.7969999999999997</v>
      </c>
      <c r="J20" s="77">
        <v>6.0519999999999996</v>
      </c>
      <c r="K20" s="77">
        <v>5.8579999999999997</v>
      </c>
      <c r="L20" s="77">
        <v>5.8970000000000002</v>
      </c>
      <c r="M20" s="77">
        <v>6.0469999999999997</v>
      </c>
      <c r="N20" s="77"/>
      <c r="O20" s="77"/>
      <c r="P20" s="77"/>
      <c r="Q20" s="77"/>
      <c r="R20" s="77"/>
      <c r="S20" s="77"/>
      <c r="T20" s="77"/>
      <c r="U20" s="77"/>
      <c r="V20" s="77">
        <v>1.7999999999999999E-2</v>
      </c>
      <c r="W20" s="77"/>
      <c r="X20" s="77"/>
      <c r="Y20" s="77"/>
      <c r="Z20" s="78"/>
      <c r="AA20" s="79">
        <f t="shared" si="2"/>
        <v>57.616999999999997</v>
      </c>
    </row>
    <row r="21" spans="1:27" ht="25.2" customHeight="1" x14ac:dyDescent="0.25">
      <c r="A21" s="75" t="s">
        <v>16</v>
      </c>
      <c r="B21" s="80">
        <v>20.387</v>
      </c>
      <c r="C21" s="81">
        <v>3.3530000000000002</v>
      </c>
      <c r="D21" s="81">
        <v>3.0259999999999998</v>
      </c>
      <c r="E21" s="81">
        <v>3.4129999999999998</v>
      </c>
      <c r="F21" s="81">
        <v>3.5659999999999998</v>
      </c>
      <c r="G21" s="81">
        <v>3.5569999999999999</v>
      </c>
      <c r="H21" s="81">
        <v>3.7559999999999998</v>
      </c>
      <c r="I21" s="81">
        <v>4.8159999999999998</v>
      </c>
      <c r="J21" s="81">
        <v>3.2949999999999999</v>
      </c>
      <c r="K21" s="81">
        <v>4</v>
      </c>
      <c r="L21" s="81">
        <v>6.0919999999999996</v>
      </c>
      <c r="M21" s="81">
        <v>8.0530000000000008</v>
      </c>
      <c r="N21" s="81">
        <v>5.3439999999999994</v>
      </c>
      <c r="O21" s="81">
        <v>5.1870000000000003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77.844999999999999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24.151</v>
      </c>
      <c r="C25" s="88">
        <f t="shared" ref="C25:Z25" si="3">IF(LEN(C$2)&gt;0,SUM(C19:C24),"")</f>
        <v>7.0670000000000002</v>
      </c>
      <c r="D25" s="88">
        <f t="shared" si="3"/>
        <v>6.72</v>
      </c>
      <c r="E25" s="88">
        <f t="shared" si="3"/>
        <v>7.1289999999999996</v>
      </c>
      <c r="F25" s="88">
        <f t="shared" si="3"/>
        <v>7.41</v>
      </c>
      <c r="G25" s="88">
        <f t="shared" si="3"/>
        <v>7.8010000000000002</v>
      </c>
      <c r="H25" s="88">
        <f t="shared" si="3"/>
        <v>8.7279999999999998</v>
      </c>
      <c r="I25" s="88">
        <f t="shared" si="3"/>
        <v>10.613</v>
      </c>
      <c r="J25" s="88">
        <f t="shared" si="3"/>
        <v>9.3469999999999995</v>
      </c>
      <c r="K25" s="88">
        <f t="shared" si="3"/>
        <v>9.8580000000000005</v>
      </c>
      <c r="L25" s="88">
        <f t="shared" si="3"/>
        <v>11.989000000000001</v>
      </c>
      <c r="M25" s="88">
        <f t="shared" si="3"/>
        <v>14.100000000000001</v>
      </c>
      <c r="N25" s="88">
        <f t="shared" si="3"/>
        <v>5.3439999999999994</v>
      </c>
      <c r="O25" s="88">
        <f t="shared" si="3"/>
        <v>5.1870000000000003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1.7999999999999999E-2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135.46199999999999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27.341000000000001</v>
      </c>
      <c r="C29" s="77">
        <v>10.14</v>
      </c>
      <c r="D29" s="77">
        <v>10.858000000000001</v>
      </c>
      <c r="E29" s="77">
        <v>9.1210000000000004</v>
      </c>
      <c r="F29" s="77">
        <v>21.155000000000001</v>
      </c>
      <c r="G29" s="77">
        <v>9.0860000000000003</v>
      </c>
      <c r="H29" s="77">
        <v>23.774999999999999</v>
      </c>
      <c r="I29" s="77">
        <v>17.388000000000002</v>
      </c>
      <c r="J29" s="77">
        <v>15.295999999999999</v>
      </c>
      <c r="K29" s="77">
        <v>13.634</v>
      </c>
      <c r="L29" s="77">
        <v>16.239000000000001</v>
      </c>
      <c r="M29" s="77">
        <v>28.129000000000001</v>
      </c>
      <c r="N29" s="77">
        <v>147.41200000000001</v>
      </c>
      <c r="O29" s="77">
        <v>101.46599999999999</v>
      </c>
      <c r="P29" s="77">
        <v>29.635999999999999</v>
      </c>
      <c r="Q29" s="77">
        <v>13.961</v>
      </c>
      <c r="R29" s="77">
        <v>136.256</v>
      </c>
      <c r="S29" s="77">
        <v>45.777000000000001</v>
      </c>
      <c r="T29" s="77">
        <v>133.852</v>
      </c>
      <c r="U29" s="77">
        <v>92.561999999999998</v>
      </c>
      <c r="V29" s="77">
        <v>85.924000000000007</v>
      </c>
      <c r="W29" s="77">
        <v>172.66</v>
      </c>
      <c r="X29" s="77">
        <v>16.82</v>
      </c>
      <c r="Y29" s="77">
        <v>23.603000000000002</v>
      </c>
      <c r="Z29" s="78"/>
      <c r="AA29" s="79">
        <f>SUM(B29:Z29)</f>
        <v>1202.0910000000001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27.341000000000001</v>
      </c>
      <c r="C31" s="62">
        <f t="shared" ref="C31:Z31" si="4">IF(LEN(C$2)&gt;0,SUM(C28:C30),"")</f>
        <v>10.14</v>
      </c>
      <c r="D31" s="62">
        <f t="shared" si="4"/>
        <v>10.858000000000001</v>
      </c>
      <c r="E31" s="62">
        <f t="shared" si="4"/>
        <v>9.1210000000000004</v>
      </c>
      <c r="F31" s="62">
        <f t="shared" si="4"/>
        <v>21.155000000000001</v>
      </c>
      <c r="G31" s="62">
        <f t="shared" si="4"/>
        <v>9.0860000000000003</v>
      </c>
      <c r="H31" s="62">
        <f t="shared" si="4"/>
        <v>23.774999999999999</v>
      </c>
      <c r="I31" s="62">
        <f t="shared" si="4"/>
        <v>17.388000000000002</v>
      </c>
      <c r="J31" s="62">
        <f t="shared" si="4"/>
        <v>15.295999999999999</v>
      </c>
      <c r="K31" s="62">
        <f t="shared" si="4"/>
        <v>13.634</v>
      </c>
      <c r="L31" s="62">
        <f t="shared" si="4"/>
        <v>16.239000000000001</v>
      </c>
      <c r="M31" s="62">
        <f t="shared" si="4"/>
        <v>28.129000000000001</v>
      </c>
      <c r="N31" s="62">
        <f t="shared" si="4"/>
        <v>147.41200000000001</v>
      </c>
      <c r="O31" s="62">
        <f t="shared" si="4"/>
        <v>101.46599999999999</v>
      </c>
      <c r="P31" s="62">
        <f t="shared" si="4"/>
        <v>29.635999999999999</v>
      </c>
      <c r="Q31" s="62">
        <f t="shared" si="4"/>
        <v>13.961</v>
      </c>
      <c r="R31" s="62">
        <f t="shared" si="4"/>
        <v>136.256</v>
      </c>
      <c r="S31" s="62">
        <f t="shared" si="4"/>
        <v>45.777000000000001</v>
      </c>
      <c r="T31" s="62">
        <f t="shared" si="4"/>
        <v>133.852</v>
      </c>
      <c r="U31" s="62">
        <f t="shared" si="4"/>
        <v>92.561999999999998</v>
      </c>
      <c r="V31" s="62">
        <f t="shared" si="4"/>
        <v>85.924000000000007</v>
      </c>
      <c r="W31" s="62">
        <f t="shared" si="4"/>
        <v>172.66</v>
      </c>
      <c r="X31" s="62">
        <f t="shared" si="4"/>
        <v>16.82</v>
      </c>
      <c r="Y31" s="62">
        <f t="shared" si="4"/>
        <v>23.603000000000002</v>
      </c>
      <c r="Z31" s="63" t="str">
        <f t="shared" si="4"/>
        <v/>
      </c>
      <c r="AA31" s="64">
        <f>SUM(AA28:AA30)</f>
        <v>1202.0910000000001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>
        <v>33.9</v>
      </c>
      <c r="C38" s="99">
        <v>75.2</v>
      </c>
      <c r="D38" s="99"/>
      <c r="E38" s="99"/>
      <c r="F38" s="99">
        <v>19.399999999999999</v>
      </c>
      <c r="G38" s="99"/>
      <c r="H38" s="99">
        <v>34.700000000000003</v>
      </c>
      <c r="I38" s="99">
        <v>34.700000000000003</v>
      </c>
      <c r="J38" s="99">
        <v>27</v>
      </c>
      <c r="K38" s="99">
        <v>58.3</v>
      </c>
      <c r="L38" s="99">
        <v>8.8000000000000007</v>
      </c>
      <c r="M38" s="99">
        <v>13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305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33.9</v>
      </c>
      <c r="C39" s="88">
        <f t="shared" si="6"/>
        <v>75.2</v>
      </c>
      <c r="D39" s="88">
        <f t="shared" si="6"/>
        <v>0</v>
      </c>
      <c r="E39" s="88">
        <f t="shared" si="6"/>
        <v>0</v>
      </c>
      <c r="F39" s="88">
        <f t="shared" si="6"/>
        <v>19.399999999999999</v>
      </c>
      <c r="G39" s="88">
        <f t="shared" si="6"/>
        <v>0</v>
      </c>
      <c r="H39" s="88">
        <f t="shared" si="6"/>
        <v>34.700000000000003</v>
      </c>
      <c r="I39" s="88">
        <f t="shared" si="6"/>
        <v>34.700000000000003</v>
      </c>
      <c r="J39" s="88">
        <f t="shared" si="6"/>
        <v>27</v>
      </c>
      <c r="K39" s="88">
        <f t="shared" si="6"/>
        <v>58.3</v>
      </c>
      <c r="L39" s="88">
        <f t="shared" si="6"/>
        <v>8.8000000000000007</v>
      </c>
      <c r="M39" s="88">
        <f t="shared" si="6"/>
        <v>13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>
        <v>33.9</v>
      </c>
      <c r="C46" s="99">
        <v>75.2</v>
      </c>
      <c r="D46" s="99"/>
      <c r="E46" s="99"/>
      <c r="F46" s="99">
        <v>19.399999999999999</v>
      </c>
      <c r="G46" s="99"/>
      <c r="H46" s="99">
        <v>34.700000000000003</v>
      </c>
      <c r="I46" s="99">
        <v>34.700000000000003</v>
      </c>
      <c r="J46" s="99">
        <v>27</v>
      </c>
      <c r="K46" s="99">
        <v>58.3</v>
      </c>
      <c r="L46" s="99">
        <v>8.8000000000000007</v>
      </c>
      <c r="M46" s="99">
        <v>13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305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33.9</v>
      </c>
      <c r="C48" s="88">
        <f t="shared" ref="C48:Z48" si="8">IF(LEN(C$2)&gt;0,SUM(C42:C47),"")</f>
        <v>75.2</v>
      </c>
      <c r="D48" s="88">
        <f t="shared" si="8"/>
        <v>0</v>
      </c>
      <c r="E48" s="88">
        <f t="shared" si="8"/>
        <v>0</v>
      </c>
      <c r="F48" s="88">
        <f t="shared" si="8"/>
        <v>19.399999999999999</v>
      </c>
      <c r="G48" s="88">
        <f t="shared" si="8"/>
        <v>0</v>
      </c>
      <c r="H48" s="88">
        <f t="shared" si="8"/>
        <v>34.700000000000003</v>
      </c>
      <c r="I48" s="88">
        <f t="shared" si="8"/>
        <v>34.700000000000003</v>
      </c>
      <c r="J48" s="88">
        <f t="shared" si="8"/>
        <v>27</v>
      </c>
      <c r="K48" s="88">
        <f t="shared" si="8"/>
        <v>58.3</v>
      </c>
      <c r="L48" s="88">
        <f t="shared" si="8"/>
        <v>8.8000000000000007</v>
      </c>
      <c r="M48" s="88">
        <f t="shared" si="8"/>
        <v>13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305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61.241</v>
      </c>
      <c r="C51" s="88">
        <f t="shared" si="10"/>
        <v>85.34</v>
      </c>
      <c r="D51" s="88">
        <f t="shared" si="10"/>
        <v>10.858000000000001</v>
      </c>
      <c r="E51" s="88">
        <f t="shared" si="10"/>
        <v>9.1209999999999987</v>
      </c>
      <c r="F51" s="88">
        <f t="shared" si="10"/>
        <v>40.555</v>
      </c>
      <c r="G51" s="88">
        <f t="shared" si="10"/>
        <v>9.0860000000000003</v>
      </c>
      <c r="H51" s="88">
        <f t="shared" si="10"/>
        <v>58.475000000000001</v>
      </c>
      <c r="I51" s="88">
        <f t="shared" si="10"/>
        <v>52.088000000000001</v>
      </c>
      <c r="J51" s="88">
        <f t="shared" si="10"/>
        <v>42.295999999999999</v>
      </c>
      <c r="K51" s="88">
        <f t="shared" si="10"/>
        <v>71.933999999999997</v>
      </c>
      <c r="L51" s="88">
        <f t="shared" si="10"/>
        <v>25.039000000000001</v>
      </c>
      <c r="M51" s="88">
        <f t="shared" si="10"/>
        <v>41.129000000000005</v>
      </c>
      <c r="N51" s="88">
        <f t="shared" si="10"/>
        <v>147.41200000000001</v>
      </c>
      <c r="O51" s="88">
        <f t="shared" si="10"/>
        <v>101.46599999999999</v>
      </c>
      <c r="P51" s="88">
        <f t="shared" si="10"/>
        <v>29.635999999999999</v>
      </c>
      <c r="Q51" s="88">
        <f t="shared" si="10"/>
        <v>13.961</v>
      </c>
      <c r="R51" s="88">
        <f t="shared" si="10"/>
        <v>136.256</v>
      </c>
      <c r="S51" s="88">
        <f t="shared" si="10"/>
        <v>45.777000000000001</v>
      </c>
      <c r="T51" s="88">
        <f t="shared" si="10"/>
        <v>133.852</v>
      </c>
      <c r="U51" s="88">
        <f t="shared" si="10"/>
        <v>92.562000000000012</v>
      </c>
      <c r="V51" s="88">
        <f t="shared" si="10"/>
        <v>85.924000000000007</v>
      </c>
      <c r="W51" s="88">
        <f t="shared" si="10"/>
        <v>172.66</v>
      </c>
      <c r="X51" s="88">
        <f t="shared" si="10"/>
        <v>16.82</v>
      </c>
      <c r="Y51" s="88">
        <f t="shared" si="10"/>
        <v>23.603000000000002</v>
      </c>
      <c r="Z51" s="89" t="str">
        <f t="shared" si="10"/>
        <v/>
      </c>
      <c r="AA51" s="104">
        <f>SUM(B51:Z51)</f>
        <v>1507.0910000000003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61.191999999999993</v>
      </c>
      <c r="C4" s="18">
        <v>85.379000000000005</v>
      </c>
      <c r="D4" s="18">
        <v>10.895</v>
      </c>
      <c r="E4" s="18">
        <v>9.1209999999999987</v>
      </c>
      <c r="F4" s="18">
        <v>40.552</v>
      </c>
      <c r="G4" s="18">
        <v>9.0860000000000003</v>
      </c>
      <c r="H4" s="18">
        <v>58.476999999999997</v>
      </c>
      <c r="I4" s="18">
        <v>52.07</v>
      </c>
      <c r="J4" s="18">
        <v>42.326000000000001</v>
      </c>
      <c r="K4" s="18">
        <v>71.89500000000001</v>
      </c>
      <c r="L4" s="18">
        <v>25.03</v>
      </c>
      <c r="M4" s="18">
        <v>41.088999999999999</v>
      </c>
      <c r="N4" s="18">
        <v>147.39699999999999</v>
      </c>
      <c r="O4" s="18">
        <v>101.449</v>
      </c>
      <c r="P4" s="18">
        <v>29.636000000000003</v>
      </c>
      <c r="Q4" s="18">
        <v>13.961</v>
      </c>
      <c r="R4" s="18">
        <v>136.279</v>
      </c>
      <c r="S4" s="18">
        <v>45.744</v>
      </c>
      <c r="T4" s="18">
        <v>133.876</v>
      </c>
      <c r="U4" s="18">
        <v>92.578000000000003</v>
      </c>
      <c r="V4" s="18">
        <v>85.966999999999999</v>
      </c>
      <c r="W4" s="18">
        <v>172.708</v>
      </c>
      <c r="X4" s="18">
        <v>16.82</v>
      </c>
      <c r="Y4" s="18">
        <v>23.602999999999998</v>
      </c>
      <c r="Z4" s="19"/>
      <c r="AA4" s="20">
        <f>SUM(B4:Z4)</f>
        <v>1507.13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104.8</v>
      </c>
      <c r="C7" s="28">
        <v>110.15</v>
      </c>
      <c r="D7" s="28">
        <v>100</v>
      </c>
      <c r="E7" s="28">
        <v>83</v>
      </c>
      <c r="F7" s="28">
        <v>111</v>
      </c>
      <c r="G7" s="28">
        <v>83</v>
      </c>
      <c r="H7" s="28">
        <v>125.51</v>
      </c>
      <c r="I7" s="28">
        <v>157.1</v>
      </c>
      <c r="J7" s="28">
        <v>154</v>
      </c>
      <c r="K7" s="28">
        <v>123.75</v>
      </c>
      <c r="L7" s="28">
        <v>113.67</v>
      </c>
      <c r="M7" s="28">
        <v>110.7</v>
      </c>
      <c r="N7" s="28">
        <v>104.5</v>
      </c>
      <c r="O7" s="28">
        <v>68.59</v>
      </c>
      <c r="P7" s="28">
        <v>63.43</v>
      </c>
      <c r="Q7" s="28">
        <v>82.5</v>
      </c>
      <c r="R7" s="28">
        <v>88.63</v>
      </c>
      <c r="S7" s="28">
        <v>113.48</v>
      </c>
      <c r="T7" s="28">
        <v>117.76</v>
      </c>
      <c r="U7" s="28">
        <v>140.94</v>
      </c>
      <c r="V7" s="28">
        <v>132.38999999999999</v>
      </c>
      <c r="W7" s="28">
        <v>134</v>
      </c>
      <c r="X7" s="28">
        <v>84.65</v>
      </c>
      <c r="Y7" s="28">
        <v>90.45</v>
      </c>
      <c r="Z7" s="29"/>
      <c r="AA7" s="30">
        <f>IF(SUM(B7:Z7)&lt;&gt;0,AVERAGEIF(B7:Z7,"&lt;&gt;"""),"")</f>
        <v>108.24999999999999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>
        <v>0.45499999999999996</v>
      </c>
      <c r="F14" s="57"/>
      <c r="G14" s="57">
        <v>0.5149999999999999</v>
      </c>
      <c r="H14" s="57"/>
      <c r="I14" s="57"/>
      <c r="J14" s="57"/>
      <c r="K14" s="57"/>
      <c r="L14" s="57"/>
      <c r="M14" s="57"/>
      <c r="N14" s="57"/>
      <c r="O14" s="57">
        <v>2.84</v>
      </c>
      <c r="P14" s="57">
        <v>3.306</v>
      </c>
      <c r="Q14" s="57">
        <v>7.3230000000000004</v>
      </c>
      <c r="R14" s="57"/>
      <c r="S14" s="57"/>
      <c r="T14" s="57"/>
      <c r="U14" s="57">
        <v>3</v>
      </c>
      <c r="V14" s="57">
        <v>2</v>
      </c>
      <c r="W14" s="57"/>
      <c r="X14" s="57">
        <v>0.50600000000000001</v>
      </c>
      <c r="Y14" s="57"/>
      <c r="Z14" s="58"/>
      <c r="AA14" s="59">
        <f t="shared" si="0"/>
        <v>19.945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0.45499999999999996</v>
      </c>
      <c r="F16" s="62">
        <f t="shared" si="1"/>
        <v>0</v>
      </c>
      <c r="G16" s="62">
        <f t="shared" si="1"/>
        <v>0.5149999999999999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2.84</v>
      </c>
      <c r="P16" s="62">
        <f t="shared" si="1"/>
        <v>3.306</v>
      </c>
      <c r="Q16" s="62">
        <f t="shared" si="1"/>
        <v>7.3230000000000004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3</v>
      </c>
      <c r="V16" s="62">
        <f t="shared" si="1"/>
        <v>2</v>
      </c>
      <c r="W16" s="62">
        <f t="shared" si="1"/>
        <v>0</v>
      </c>
      <c r="X16" s="62">
        <f t="shared" si="1"/>
        <v>0.50600000000000001</v>
      </c>
      <c r="Y16" s="62">
        <f t="shared" si="1"/>
        <v>0</v>
      </c>
      <c r="Z16" s="63" t="str">
        <f t="shared" si="1"/>
        <v/>
      </c>
      <c r="AA16" s="64">
        <f>SUM(AA10:AA15)</f>
        <v>19.945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>
        <v>19.934999999999999</v>
      </c>
      <c r="C19" s="72">
        <v>44.308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64.242999999999995</v>
      </c>
    </row>
    <row r="20" spans="1:27" ht="25.2" customHeight="1" x14ac:dyDescent="0.25">
      <c r="A20" s="75" t="s">
        <v>15</v>
      </c>
      <c r="B20" s="76">
        <v>0.107</v>
      </c>
      <c r="C20" s="77">
        <v>0.104</v>
      </c>
      <c r="D20" s="77">
        <v>0.10199999999999999</v>
      </c>
      <c r="E20" s="77">
        <v>0.10199999999999999</v>
      </c>
      <c r="F20" s="77">
        <v>0.108</v>
      </c>
      <c r="G20" s="77">
        <v>0.13200000000000001</v>
      </c>
      <c r="H20" s="77">
        <v>8.5200000000000014</v>
      </c>
      <c r="I20" s="77">
        <v>4.3499999999999996</v>
      </c>
      <c r="J20" s="77">
        <v>0.105</v>
      </c>
      <c r="K20" s="77">
        <v>18.806999999999999</v>
      </c>
      <c r="L20" s="77">
        <v>0.11</v>
      </c>
      <c r="M20" s="77">
        <v>0.113</v>
      </c>
      <c r="N20" s="77">
        <v>0.11700000000000001</v>
      </c>
      <c r="O20" s="77">
        <v>0.11600000000000001</v>
      </c>
      <c r="P20" s="77">
        <v>0.11</v>
      </c>
      <c r="Q20" s="77">
        <v>9.9000000000000005E-2</v>
      </c>
      <c r="R20" s="77">
        <v>9.4E-2</v>
      </c>
      <c r="S20" s="77">
        <v>12.992000000000001</v>
      </c>
      <c r="T20" s="77">
        <v>15.684999999999999</v>
      </c>
      <c r="U20" s="77">
        <v>15.483000000000001</v>
      </c>
      <c r="V20" s="77">
        <v>5.0780000000000003</v>
      </c>
      <c r="W20" s="77">
        <v>10.571</v>
      </c>
      <c r="X20" s="77">
        <v>6.0659999999999998</v>
      </c>
      <c r="Y20" s="77">
        <v>9.9610000000000003</v>
      </c>
      <c r="Z20" s="78"/>
      <c r="AA20" s="79">
        <f t="shared" si="2"/>
        <v>109.032</v>
      </c>
    </row>
    <row r="21" spans="1:27" ht="25.2" customHeight="1" x14ac:dyDescent="0.25">
      <c r="A21" s="75" t="s">
        <v>16</v>
      </c>
      <c r="B21" s="80">
        <v>41.15</v>
      </c>
      <c r="C21" s="81">
        <v>40.966999999999999</v>
      </c>
      <c r="D21" s="81">
        <v>8.6929999999999996</v>
      </c>
      <c r="E21" s="81">
        <v>8.5640000000000001</v>
      </c>
      <c r="F21" s="81">
        <v>40.444000000000003</v>
      </c>
      <c r="G21" s="81">
        <v>8.4390000000000001</v>
      </c>
      <c r="H21" s="81">
        <v>49.957000000000001</v>
      </c>
      <c r="I21" s="81">
        <v>47.72</v>
      </c>
      <c r="J21" s="81">
        <v>42.221000000000004</v>
      </c>
      <c r="K21" s="81">
        <v>53.088000000000001</v>
      </c>
      <c r="L21" s="81">
        <v>24.92</v>
      </c>
      <c r="M21" s="81">
        <v>40.975999999999999</v>
      </c>
      <c r="N21" s="81">
        <v>6.58</v>
      </c>
      <c r="O21" s="81">
        <v>30.093</v>
      </c>
      <c r="P21" s="81">
        <v>26.22</v>
      </c>
      <c r="Q21" s="81">
        <v>6.5389999999999997</v>
      </c>
      <c r="R21" s="81">
        <v>8.4849999999999994</v>
      </c>
      <c r="S21" s="81">
        <v>30.052</v>
      </c>
      <c r="T21" s="81">
        <v>18.390999999999998</v>
      </c>
      <c r="U21" s="81">
        <v>19.494999999999997</v>
      </c>
      <c r="V21" s="81">
        <v>12.689</v>
      </c>
      <c r="W21" s="81">
        <v>56.337000000000003</v>
      </c>
      <c r="X21" s="81">
        <v>10.247999999999999</v>
      </c>
      <c r="Y21" s="81">
        <v>13.641999999999999</v>
      </c>
      <c r="Z21" s="78"/>
      <c r="AA21" s="79">
        <f t="shared" si="2"/>
        <v>645.91000000000008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61.191999999999993</v>
      </c>
      <c r="C25" s="88">
        <f t="shared" si="3"/>
        <v>85.378999999999991</v>
      </c>
      <c r="D25" s="88">
        <f t="shared" si="3"/>
        <v>8.7949999999999999</v>
      </c>
      <c r="E25" s="88">
        <f t="shared" si="3"/>
        <v>8.6660000000000004</v>
      </c>
      <c r="F25" s="88">
        <f t="shared" si="3"/>
        <v>40.552</v>
      </c>
      <c r="G25" s="88">
        <f t="shared" si="3"/>
        <v>8.5709999999999997</v>
      </c>
      <c r="H25" s="88">
        <f t="shared" si="3"/>
        <v>58.477000000000004</v>
      </c>
      <c r="I25" s="88">
        <f t="shared" si="3"/>
        <v>52.07</v>
      </c>
      <c r="J25" s="88">
        <f t="shared" si="3"/>
        <v>42.326000000000001</v>
      </c>
      <c r="K25" s="88">
        <f t="shared" si="3"/>
        <v>71.894999999999996</v>
      </c>
      <c r="L25" s="88">
        <f t="shared" si="3"/>
        <v>25.03</v>
      </c>
      <c r="M25" s="88">
        <f t="shared" si="3"/>
        <v>41.088999999999999</v>
      </c>
      <c r="N25" s="88">
        <f t="shared" si="3"/>
        <v>6.6970000000000001</v>
      </c>
      <c r="O25" s="88">
        <f t="shared" si="3"/>
        <v>30.209</v>
      </c>
      <c r="P25" s="88">
        <f t="shared" si="3"/>
        <v>26.33</v>
      </c>
      <c r="Q25" s="88">
        <f t="shared" si="3"/>
        <v>6.6379999999999999</v>
      </c>
      <c r="R25" s="88">
        <f t="shared" si="3"/>
        <v>8.5789999999999988</v>
      </c>
      <c r="S25" s="88">
        <f t="shared" si="3"/>
        <v>43.043999999999997</v>
      </c>
      <c r="T25" s="88">
        <f t="shared" si="3"/>
        <v>34.075999999999993</v>
      </c>
      <c r="U25" s="88">
        <f t="shared" si="3"/>
        <v>34.977999999999994</v>
      </c>
      <c r="V25" s="88">
        <f t="shared" si="3"/>
        <v>17.766999999999999</v>
      </c>
      <c r="W25" s="88">
        <f t="shared" si="3"/>
        <v>66.908000000000001</v>
      </c>
      <c r="X25" s="88">
        <f t="shared" si="3"/>
        <v>16.314</v>
      </c>
      <c r="Y25" s="88">
        <f t="shared" si="3"/>
        <v>23.603000000000002</v>
      </c>
      <c r="Z25" s="89">
        <f t="shared" si="3"/>
        <v>0</v>
      </c>
      <c r="AA25" s="90">
        <f t="shared" si="3"/>
        <v>819.18500000000006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61.192</v>
      </c>
      <c r="C29" s="77">
        <v>85.379000000000005</v>
      </c>
      <c r="D29" s="77">
        <v>8.7949999999999999</v>
      </c>
      <c r="E29" s="77">
        <v>9.1210000000000004</v>
      </c>
      <c r="F29" s="77">
        <v>40.552</v>
      </c>
      <c r="G29" s="77">
        <v>9.0860000000000003</v>
      </c>
      <c r="H29" s="77">
        <v>58.476999999999997</v>
      </c>
      <c r="I29" s="77">
        <v>52.07</v>
      </c>
      <c r="J29" s="77">
        <v>42.326000000000001</v>
      </c>
      <c r="K29" s="77">
        <v>71.894999999999996</v>
      </c>
      <c r="L29" s="77">
        <v>25.03</v>
      </c>
      <c r="M29" s="77">
        <v>41.088999999999999</v>
      </c>
      <c r="N29" s="77">
        <v>6.6970000000000001</v>
      </c>
      <c r="O29" s="77">
        <v>33.048999999999999</v>
      </c>
      <c r="P29" s="77">
        <v>29.635999999999999</v>
      </c>
      <c r="Q29" s="77">
        <v>13.961</v>
      </c>
      <c r="R29" s="77">
        <v>8.5790000000000006</v>
      </c>
      <c r="S29" s="77">
        <v>43.043999999999997</v>
      </c>
      <c r="T29" s="77">
        <v>34.076000000000001</v>
      </c>
      <c r="U29" s="77">
        <v>37.978000000000002</v>
      </c>
      <c r="V29" s="77">
        <v>19.766999999999999</v>
      </c>
      <c r="W29" s="77">
        <v>66.908000000000001</v>
      </c>
      <c r="X29" s="77">
        <v>16.82</v>
      </c>
      <c r="Y29" s="77">
        <v>23.603000000000002</v>
      </c>
      <c r="Z29" s="78"/>
      <c r="AA29" s="79">
        <f>SUM(B29:Z29)</f>
        <v>839.13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61.192</v>
      </c>
      <c r="C31" s="62">
        <f t="shared" si="4"/>
        <v>85.379000000000005</v>
      </c>
      <c r="D31" s="62">
        <f t="shared" si="4"/>
        <v>8.7949999999999999</v>
      </c>
      <c r="E31" s="62">
        <f t="shared" si="4"/>
        <v>9.1210000000000004</v>
      </c>
      <c r="F31" s="62">
        <f t="shared" si="4"/>
        <v>40.552</v>
      </c>
      <c r="G31" s="62">
        <f t="shared" si="4"/>
        <v>9.0860000000000003</v>
      </c>
      <c r="H31" s="62">
        <f t="shared" si="4"/>
        <v>58.476999999999997</v>
      </c>
      <c r="I31" s="62">
        <f t="shared" si="4"/>
        <v>52.07</v>
      </c>
      <c r="J31" s="62">
        <f t="shared" si="4"/>
        <v>42.326000000000001</v>
      </c>
      <c r="K31" s="62">
        <f t="shared" si="4"/>
        <v>71.894999999999996</v>
      </c>
      <c r="L31" s="62">
        <f t="shared" si="4"/>
        <v>25.03</v>
      </c>
      <c r="M31" s="62">
        <f t="shared" si="4"/>
        <v>41.088999999999999</v>
      </c>
      <c r="N31" s="62">
        <f t="shared" si="4"/>
        <v>6.6970000000000001</v>
      </c>
      <c r="O31" s="62">
        <f t="shared" si="4"/>
        <v>33.048999999999999</v>
      </c>
      <c r="P31" s="62">
        <f t="shared" si="4"/>
        <v>29.635999999999999</v>
      </c>
      <c r="Q31" s="62">
        <f t="shared" si="4"/>
        <v>13.961</v>
      </c>
      <c r="R31" s="62">
        <f t="shared" si="4"/>
        <v>8.5790000000000006</v>
      </c>
      <c r="S31" s="62">
        <f t="shared" si="4"/>
        <v>43.043999999999997</v>
      </c>
      <c r="T31" s="62">
        <f t="shared" si="4"/>
        <v>34.076000000000001</v>
      </c>
      <c r="U31" s="62">
        <f t="shared" si="4"/>
        <v>37.978000000000002</v>
      </c>
      <c r="V31" s="62">
        <f t="shared" si="4"/>
        <v>19.766999999999999</v>
      </c>
      <c r="W31" s="62">
        <f t="shared" si="4"/>
        <v>66.908000000000001</v>
      </c>
      <c r="X31" s="62">
        <f t="shared" si="4"/>
        <v>16.82</v>
      </c>
      <c r="Y31" s="62">
        <f t="shared" si="4"/>
        <v>23.603000000000002</v>
      </c>
      <c r="Z31" s="63">
        <f t="shared" si="4"/>
        <v>0</v>
      </c>
      <c r="AA31" s="64">
        <f t="shared" si="4"/>
        <v>839.13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>
        <v>2.1</v>
      </c>
      <c r="E38" s="99"/>
      <c r="F38" s="99"/>
      <c r="G38" s="99"/>
      <c r="H38" s="99"/>
      <c r="I38" s="99"/>
      <c r="J38" s="99"/>
      <c r="K38" s="99"/>
      <c r="L38" s="99"/>
      <c r="M38" s="99"/>
      <c r="N38" s="99">
        <v>140.69999999999999</v>
      </c>
      <c r="O38" s="99">
        <v>68.400000000000006</v>
      </c>
      <c r="P38" s="99"/>
      <c r="Q38" s="99"/>
      <c r="R38" s="99">
        <v>127.7</v>
      </c>
      <c r="S38" s="99">
        <v>2.7</v>
      </c>
      <c r="T38" s="99">
        <v>99.8</v>
      </c>
      <c r="U38" s="99">
        <v>54.6</v>
      </c>
      <c r="V38" s="99">
        <v>66.2</v>
      </c>
      <c r="W38" s="99">
        <v>105.8</v>
      </c>
      <c r="X38" s="99"/>
      <c r="Y38" s="99"/>
      <c r="Z38" s="100"/>
      <c r="AA38" s="79">
        <f t="shared" si="5"/>
        <v>668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140.69999999999999</v>
      </c>
      <c r="O39" s="88">
        <f t="shared" si="6"/>
        <v>68.400000000000006</v>
      </c>
      <c r="P39" s="88">
        <f t="shared" si="6"/>
        <v>0</v>
      </c>
      <c r="Q39" s="88">
        <f t="shared" si="6"/>
        <v>0</v>
      </c>
      <c r="R39" s="88">
        <f t="shared" si="6"/>
        <v>127.7</v>
      </c>
      <c r="S39" s="88">
        <f t="shared" si="6"/>
        <v>2.7</v>
      </c>
      <c r="T39" s="88">
        <f t="shared" si="6"/>
        <v>99.8</v>
      </c>
      <c r="U39" s="88">
        <f t="shared" si="6"/>
        <v>54.6</v>
      </c>
      <c r="V39" s="88">
        <f t="shared" si="6"/>
        <v>66.2</v>
      </c>
      <c r="W39" s="88">
        <f t="shared" si="6"/>
        <v>105.8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668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>
        <v>2.1</v>
      </c>
      <c r="E46" s="99"/>
      <c r="F46" s="99"/>
      <c r="G46" s="99"/>
      <c r="H46" s="99"/>
      <c r="I46" s="99"/>
      <c r="J46" s="99"/>
      <c r="K46" s="99"/>
      <c r="L46" s="99"/>
      <c r="M46" s="99"/>
      <c r="N46" s="99">
        <v>140.69999999999999</v>
      </c>
      <c r="O46" s="99">
        <v>68.400000000000006</v>
      </c>
      <c r="P46" s="99"/>
      <c r="Q46" s="99"/>
      <c r="R46" s="99">
        <v>127.7</v>
      </c>
      <c r="S46" s="99">
        <v>2.7</v>
      </c>
      <c r="T46" s="99">
        <v>99.8</v>
      </c>
      <c r="U46" s="99">
        <v>54.6</v>
      </c>
      <c r="V46" s="99">
        <v>66.2</v>
      </c>
      <c r="W46" s="99">
        <v>105.8</v>
      </c>
      <c r="X46" s="99"/>
      <c r="Y46" s="99"/>
      <c r="Z46" s="100"/>
      <c r="AA46" s="79">
        <f t="shared" si="7"/>
        <v>668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140.69999999999999</v>
      </c>
      <c r="O48" s="88">
        <f t="shared" si="8"/>
        <v>68.400000000000006</v>
      </c>
      <c r="P48" s="88">
        <f t="shared" si="8"/>
        <v>0</v>
      </c>
      <c r="Q48" s="88">
        <f t="shared" si="8"/>
        <v>0</v>
      </c>
      <c r="R48" s="88">
        <f t="shared" si="8"/>
        <v>127.7</v>
      </c>
      <c r="S48" s="88">
        <f t="shared" si="8"/>
        <v>2.7</v>
      </c>
      <c r="T48" s="88">
        <f t="shared" si="8"/>
        <v>99.8</v>
      </c>
      <c r="U48" s="88">
        <f t="shared" si="8"/>
        <v>54.6</v>
      </c>
      <c r="V48" s="88">
        <f t="shared" si="8"/>
        <v>66.2</v>
      </c>
      <c r="W48" s="88">
        <f t="shared" si="8"/>
        <v>105.8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668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61.191999999999993</v>
      </c>
      <c r="C51" s="88">
        <f t="shared" si="10"/>
        <v>85.378999999999991</v>
      </c>
      <c r="D51" s="88">
        <f t="shared" si="10"/>
        <v>10.895</v>
      </c>
      <c r="E51" s="88">
        <f t="shared" si="10"/>
        <v>9.1210000000000004</v>
      </c>
      <c r="F51" s="88">
        <f t="shared" si="10"/>
        <v>40.552</v>
      </c>
      <c r="G51" s="88">
        <f t="shared" si="10"/>
        <v>9.0860000000000003</v>
      </c>
      <c r="H51" s="88">
        <f t="shared" si="10"/>
        <v>58.477000000000004</v>
      </c>
      <c r="I51" s="88">
        <f t="shared" si="10"/>
        <v>52.07</v>
      </c>
      <c r="J51" s="88">
        <f t="shared" si="10"/>
        <v>42.326000000000001</v>
      </c>
      <c r="K51" s="88">
        <f t="shared" si="10"/>
        <v>71.894999999999996</v>
      </c>
      <c r="L51" s="88">
        <f t="shared" si="10"/>
        <v>25.03</v>
      </c>
      <c r="M51" s="88">
        <f t="shared" si="10"/>
        <v>41.088999999999999</v>
      </c>
      <c r="N51" s="88">
        <f t="shared" si="10"/>
        <v>147.39699999999999</v>
      </c>
      <c r="O51" s="88">
        <f t="shared" si="10"/>
        <v>101.44900000000001</v>
      </c>
      <c r="P51" s="88">
        <f t="shared" si="10"/>
        <v>29.635999999999999</v>
      </c>
      <c r="Q51" s="88">
        <f t="shared" si="10"/>
        <v>13.961</v>
      </c>
      <c r="R51" s="88">
        <f t="shared" si="10"/>
        <v>136.279</v>
      </c>
      <c r="S51" s="88">
        <f t="shared" si="10"/>
        <v>45.744</v>
      </c>
      <c r="T51" s="88">
        <f t="shared" si="10"/>
        <v>133.87599999999998</v>
      </c>
      <c r="U51" s="88">
        <f t="shared" si="10"/>
        <v>92.578000000000003</v>
      </c>
      <c r="V51" s="88">
        <f t="shared" si="10"/>
        <v>85.966999999999999</v>
      </c>
      <c r="W51" s="88">
        <f t="shared" si="10"/>
        <v>172.708</v>
      </c>
      <c r="X51" s="88">
        <f t="shared" si="10"/>
        <v>16.82</v>
      </c>
      <c r="Y51" s="88">
        <f t="shared" si="10"/>
        <v>23.603000000000002</v>
      </c>
      <c r="Z51" s="89">
        <f t="shared" si="10"/>
        <v>0</v>
      </c>
      <c r="AA51" s="104">
        <f>SUM(B51:Z51)</f>
        <v>1507.1300000000003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-33.9</v>
      </c>
      <c r="C4" s="18">
        <v>-75.2</v>
      </c>
      <c r="D4" s="18">
        <v>2.1</v>
      </c>
      <c r="E4" s="18"/>
      <c r="F4" s="18">
        <v>-19.399999999999999</v>
      </c>
      <c r="G4" s="18"/>
      <c r="H4" s="18">
        <v>-34.700000000000003</v>
      </c>
      <c r="I4" s="18">
        <v>-34.700000000000003</v>
      </c>
      <c r="J4" s="18">
        <v>-27</v>
      </c>
      <c r="K4" s="18">
        <v>-58.3</v>
      </c>
      <c r="L4" s="18">
        <v>-8.8000000000000007</v>
      </c>
      <c r="M4" s="18">
        <v>-13</v>
      </c>
      <c r="N4" s="18">
        <v>140.69999999999999</v>
      </c>
      <c r="O4" s="18">
        <v>68.400000000000006</v>
      </c>
      <c r="P4" s="18"/>
      <c r="Q4" s="18"/>
      <c r="R4" s="18">
        <v>127.7</v>
      </c>
      <c r="S4" s="18">
        <v>2.7</v>
      </c>
      <c r="T4" s="18">
        <v>99.8</v>
      </c>
      <c r="U4" s="18">
        <v>54.6</v>
      </c>
      <c r="V4" s="18">
        <v>66.2</v>
      </c>
      <c r="W4" s="18">
        <v>105.8</v>
      </c>
      <c r="X4" s="18"/>
      <c r="Y4" s="18"/>
      <c r="Z4" s="19"/>
      <c r="AA4" s="111">
        <f>SUM(B4:Z4)</f>
        <v>363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104.8</v>
      </c>
      <c r="C7" s="117">
        <v>110.15</v>
      </c>
      <c r="D7" s="117">
        <v>100</v>
      </c>
      <c r="E7" s="117">
        <v>83</v>
      </c>
      <c r="F7" s="117">
        <v>111</v>
      </c>
      <c r="G7" s="117">
        <v>83</v>
      </c>
      <c r="H7" s="117">
        <v>125.51</v>
      </c>
      <c r="I7" s="117">
        <v>157.1</v>
      </c>
      <c r="J7" s="117">
        <v>154</v>
      </c>
      <c r="K7" s="117">
        <v>123.75</v>
      </c>
      <c r="L7" s="117">
        <v>113.67</v>
      </c>
      <c r="M7" s="117">
        <v>110.7</v>
      </c>
      <c r="N7" s="117">
        <v>104.5</v>
      </c>
      <c r="O7" s="117">
        <v>68.59</v>
      </c>
      <c r="P7" s="117">
        <v>63.43</v>
      </c>
      <c r="Q7" s="117">
        <v>82.5</v>
      </c>
      <c r="R7" s="117">
        <v>88.63</v>
      </c>
      <c r="S7" s="117">
        <v>113.48</v>
      </c>
      <c r="T7" s="117">
        <v>117.76</v>
      </c>
      <c r="U7" s="117">
        <v>140.94</v>
      </c>
      <c r="V7" s="117">
        <v>132.38999999999999</v>
      </c>
      <c r="W7" s="117">
        <v>134</v>
      </c>
      <c r="X7" s="117">
        <v>84.65</v>
      </c>
      <c r="Y7" s="117">
        <v>90.45</v>
      </c>
      <c r="Z7" s="118"/>
      <c r="AA7" s="119">
        <f>IF(SUM(B7:Z7)&lt;&gt;0,AVERAGEIF(B7:Z7,"&lt;&gt;"""),"")</f>
        <v>108.24999999999999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>
        <v>33.9</v>
      </c>
      <c r="C15" s="133">
        <v>75.2</v>
      </c>
      <c r="D15" s="133"/>
      <c r="E15" s="133"/>
      <c r="F15" s="133">
        <v>19.399999999999999</v>
      </c>
      <c r="G15" s="133"/>
      <c r="H15" s="133">
        <v>34.700000000000003</v>
      </c>
      <c r="I15" s="133">
        <v>34.700000000000003</v>
      </c>
      <c r="J15" s="133">
        <v>27</v>
      </c>
      <c r="K15" s="133">
        <v>58.3</v>
      </c>
      <c r="L15" s="133">
        <v>8.8000000000000007</v>
      </c>
      <c r="M15" s="133">
        <v>13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305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33.9</v>
      </c>
      <c r="C16" s="135">
        <f t="shared" si="1"/>
        <v>75.2</v>
      </c>
      <c r="D16" s="135">
        <f t="shared" si="1"/>
        <v>0</v>
      </c>
      <c r="E16" s="135">
        <f t="shared" si="1"/>
        <v>0</v>
      </c>
      <c r="F16" s="135">
        <f t="shared" si="1"/>
        <v>19.399999999999999</v>
      </c>
      <c r="G16" s="135">
        <f t="shared" si="1"/>
        <v>0</v>
      </c>
      <c r="H16" s="135">
        <f t="shared" si="1"/>
        <v>34.700000000000003</v>
      </c>
      <c r="I16" s="135">
        <f t="shared" si="1"/>
        <v>34.700000000000003</v>
      </c>
      <c r="J16" s="135">
        <f t="shared" si="1"/>
        <v>27</v>
      </c>
      <c r="K16" s="135">
        <f t="shared" si="1"/>
        <v>58.3</v>
      </c>
      <c r="L16" s="135">
        <f t="shared" si="1"/>
        <v>8.8000000000000007</v>
      </c>
      <c r="M16" s="135">
        <f t="shared" si="1"/>
        <v>13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305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>
        <v>2.1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140.69999999999999</v>
      </c>
      <c r="O23" s="133">
        <v>68.400000000000006</v>
      </c>
      <c r="P23" s="133"/>
      <c r="Q23" s="133"/>
      <c r="R23" s="133">
        <v>127.7</v>
      </c>
      <c r="S23" s="133">
        <v>2.7</v>
      </c>
      <c r="T23" s="133">
        <v>99.8</v>
      </c>
      <c r="U23" s="133">
        <v>54.6</v>
      </c>
      <c r="V23" s="133">
        <v>66.2</v>
      </c>
      <c r="W23" s="133">
        <v>105.8</v>
      </c>
      <c r="X23" s="133"/>
      <c r="Y23" s="133"/>
      <c r="Z23" s="131"/>
      <c r="AA23" s="132">
        <f t="shared" si="2"/>
        <v>668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2.1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140.69999999999999</v>
      </c>
      <c r="O24" s="135">
        <f t="shared" si="3"/>
        <v>68.400000000000006</v>
      </c>
      <c r="P24" s="135">
        <f t="shared" si="3"/>
        <v>0</v>
      </c>
      <c r="Q24" s="135">
        <f t="shared" si="3"/>
        <v>0</v>
      </c>
      <c r="R24" s="135">
        <f t="shared" si="3"/>
        <v>127.7</v>
      </c>
      <c r="S24" s="135">
        <f t="shared" si="3"/>
        <v>2.7</v>
      </c>
      <c r="T24" s="135">
        <f t="shared" si="3"/>
        <v>99.8</v>
      </c>
      <c r="U24" s="135">
        <f t="shared" si="3"/>
        <v>54.6</v>
      </c>
      <c r="V24" s="135">
        <f t="shared" si="3"/>
        <v>66.2</v>
      </c>
      <c r="W24" s="135">
        <f t="shared" si="3"/>
        <v>105.8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668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2023-08-29T20:19:55Z</dcterms:created>
  <dcterms:modified xsi:type="dcterms:W3CDTF">2023-08-29T20:19:56Z</dcterms:modified>
</cp:coreProperties>
</file>