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19200" windowHeight="719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<sst xmlns="http://schemas.openxmlformats.org/spreadsheetml/2006/main" count="117" uniqueCount="53">
  <si>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28/08/2023 23:19:30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</si>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</sst>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A0C-4449-AE79-2DB50F2602E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A0C-4449-AE79-2DB50F2602E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A0C-4449-AE79-2DB50F2602E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1.7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0C-4449-AE79-2DB50F2602E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18.29</c:v>
                </c:pt>
                <c:pt idx="1">
                  <c:v>22.59</c:v>
                </c:pt>
                <c:pt idx="2">
                  <c:v>30.549999999999997</c:v>
                </c:pt>
                <c:pt idx="3">
                  <c:v>22.919999999999998</c:v>
                </c:pt>
                <c:pt idx="4">
                  <c:v>21.36</c:v>
                </c:pt>
                <c:pt idx="5">
                  <c:v>16.559999999999999</c:v>
                </c:pt>
                <c:pt idx="6">
                  <c:v>18.532</c:v>
                </c:pt>
                <c:pt idx="7">
                  <c:v>31.748000000000001</c:v>
                </c:pt>
                <c:pt idx="8">
                  <c:v>20.808</c:v>
                </c:pt>
                <c:pt idx="9">
                  <c:v>11.471</c:v>
                </c:pt>
                <c:pt idx="11">
                  <c:v>45.231999999999999</c:v>
                </c:pt>
                <c:pt idx="12">
                  <c:v>71.275000000000006</c:v>
                </c:pt>
                <c:pt idx="13">
                  <c:v>65.08</c:v>
                </c:pt>
                <c:pt idx="14">
                  <c:v>66.343999999999994</c:v>
                </c:pt>
                <c:pt idx="15">
                  <c:v>45.230999999999995</c:v>
                </c:pt>
                <c:pt idx="16">
                  <c:v>19.533999999999999</c:v>
                </c:pt>
                <c:pt idx="17">
                  <c:v>6.4339999999999993</c:v>
                </c:pt>
                <c:pt idx="18">
                  <c:v>0.27900000000000003</c:v>
                </c:pt>
                <c:pt idx="19">
                  <c:v>2.9129999999999998</c:v>
                </c:pt>
                <c:pt idx="20">
                  <c:v>4.93</c:v>
                </c:pt>
                <c:pt idx="21">
                  <c:v>8.0300000000000011</c:v>
                </c:pt>
                <c:pt idx="22">
                  <c:v>15.67</c:v>
                </c:pt>
                <c:pt idx="23">
                  <c:v>7.383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0C-4449-AE79-2DB50F2602E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A0C-4449-AE79-2DB50F2602E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A0C-4449-AE79-2DB50F260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41.692</c:v>
                </c:pt>
                <c:pt idx="1">
                  <c:v>46.079000000000001</c:v>
                </c:pt>
                <c:pt idx="2">
                  <c:v>53.230999999999995</c:v>
                </c:pt>
                <c:pt idx="3">
                  <c:v>46.719000000000001</c:v>
                </c:pt>
                <c:pt idx="4">
                  <c:v>55.430000000000007</c:v>
                </c:pt>
                <c:pt idx="5">
                  <c:v>40.153999999999996</c:v>
                </c:pt>
                <c:pt idx="6">
                  <c:v>44.674999999999997</c:v>
                </c:pt>
                <c:pt idx="7">
                  <c:v>61.573</c:v>
                </c:pt>
                <c:pt idx="8">
                  <c:v>51.698999999999998</c:v>
                </c:pt>
                <c:pt idx="9">
                  <c:v>11.484</c:v>
                </c:pt>
                <c:pt idx="10">
                  <c:v>21.095000000000002</c:v>
                </c:pt>
                <c:pt idx="11">
                  <c:v>110.932</c:v>
                </c:pt>
                <c:pt idx="12">
                  <c:v>101.27</c:v>
                </c:pt>
                <c:pt idx="13">
                  <c:v>103.07000000000001</c:v>
                </c:pt>
                <c:pt idx="14">
                  <c:v>92.555000000000007</c:v>
                </c:pt>
                <c:pt idx="15">
                  <c:v>76.816999999999993</c:v>
                </c:pt>
                <c:pt idx="16">
                  <c:v>19.548000000000002</c:v>
                </c:pt>
                <c:pt idx="17">
                  <c:v>6.4340000000000002</c:v>
                </c:pt>
                <c:pt idx="18">
                  <c:v>3.6350000000000002</c:v>
                </c:pt>
                <c:pt idx="19">
                  <c:v>4.8920000000000003</c:v>
                </c:pt>
                <c:pt idx="20">
                  <c:v>5.4879999999999995</c:v>
                </c:pt>
                <c:pt idx="21">
                  <c:v>9.9779999999999998</c:v>
                </c:pt>
                <c:pt idx="22">
                  <c:v>16.262</c:v>
                </c:pt>
                <c:pt idx="23">
                  <c:v>7.7569999999999997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A0C-4449-AE79-2DB50F260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87.46</c:v>
                </c:pt>
                <c:pt idx="1">
                  <c:v>85.46</c:v>
                </c:pt>
                <c:pt idx="2">
                  <c:v>85</c:v>
                </c:pt>
                <c:pt idx="3">
                  <c:v>83</c:v>
                </c:pt>
                <c:pt idx="4">
                  <c:v>85</c:v>
                </c:pt>
                <c:pt idx="5">
                  <c:v>90</c:v>
                </c:pt>
                <c:pt idx="6">
                  <c:v>102.4</c:v>
                </c:pt>
                <c:pt idx="7">
                  <c:v>122.14</c:v>
                </c:pt>
                <c:pt idx="8">
                  <c:v>132.88999999999999</c:v>
                </c:pt>
                <c:pt idx="9">
                  <c:v>82.5</c:v>
                </c:pt>
                <c:pt idx="10">
                  <c:v>74.5</c:v>
                </c:pt>
                <c:pt idx="11">
                  <c:v>106</c:v>
                </c:pt>
                <c:pt idx="12">
                  <c:v>101.86</c:v>
                </c:pt>
                <c:pt idx="13">
                  <c:v>99.52</c:v>
                </c:pt>
                <c:pt idx="14">
                  <c:v>98.03</c:v>
                </c:pt>
                <c:pt idx="15">
                  <c:v>101.5</c:v>
                </c:pt>
                <c:pt idx="16">
                  <c:v>104.1</c:v>
                </c:pt>
                <c:pt idx="17">
                  <c:v>159.58000000000001</c:v>
                </c:pt>
                <c:pt idx="18">
                  <c:v>334.22</c:v>
                </c:pt>
                <c:pt idx="19">
                  <c:v>425.42</c:v>
                </c:pt>
                <c:pt idx="20">
                  <c:v>406</c:v>
                </c:pt>
                <c:pt idx="21">
                  <c:v>113.68</c:v>
                </c:pt>
                <c:pt idx="22">
                  <c:v>85.46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A0C-4449-AE79-2DB50F260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6953125" defaultRowHeight="16.149999999999999" customHeight="1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45167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>
        <v>41.698</v>
      </c>
      <c r="C4" s="18">
        <v>46.128</v>
      </c>
      <c r="D4" s="18">
        <v>53.189</v>
      </c>
      <c r="E4" s="18">
        <v>46.747999999999998</v>
      </c>
      <c r="F4" s="18">
        <v>55.471000000000004</v>
      </c>
      <c r="G4" s="18">
        <v>40.158999999999999</v>
      </c>
      <c r="H4" s="18">
        <v>44.633000000000003</v>
      </c>
      <c r="I4" s="18">
        <v>61.608999999999995</v>
      </c>
      <c r="J4" s="18">
        <v>51.658000000000008</v>
      </c>
      <c r="K4" s="18">
        <v>11.484</v>
      </c>
      <c r="L4" s="18">
        <v>21.094999999999999</v>
      </c>
      <c r="M4" s="18">
        <v>110.89099999999999</v>
      </c>
      <c r="N4" s="18">
        <v>101.27500000000001</v>
      </c>
      <c r="O4" s="18">
        <v>103.08000000000001</v>
      </c>
      <c r="P4" s="18">
        <v>92.584000000000003</v>
      </c>
      <c r="Q4" s="18">
        <v>76.831000000000003</v>
      </c>
      <c r="R4" s="18">
        <v>19.533999999999999</v>
      </c>
      <c r="S4" s="18">
        <v>6.4339999999999993</v>
      </c>
      <c r="T4" s="18">
        <v>3.6349999999999998</v>
      </c>
      <c r="U4" s="18">
        <v>4.8920000000000003</v>
      </c>
      <c r="V4" s="18">
        <v>5.4879999999999995</v>
      </c>
      <c r="W4" s="18">
        <v>9.9350000000000005</v>
      </c>
      <c r="X4" s="18">
        <v>16.262</v>
      </c>
      <c r="Y4" s="18">
        <v>7.7569999999999997</v>
      </c>
      <c r="Z4" s="19"/>
      <c r="AA4" s="20">
        <f>SUM(B4:Z4)</f>
        <v>1032.47</v>
      </c>
    </row>
    <row r="5" spans="1:27" ht="25.1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3">
      <c r="A7" s="26" t="s">
        <v>3</v>
      </c>
      <c r="B7" s="27">
        <v>87.46</v>
      </c>
      <c r="C7" s="28">
        <v>85.46</v>
      </c>
      <c r="D7" s="28">
        <v>85</v>
      </c>
      <c r="E7" s="28">
        <v>83</v>
      </c>
      <c r="F7" s="28">
        <v>85</v>
      </c>
      <c r="G7" s="28">
        <v>90</v>
      </c>
      <c r="H7" s="28">
        <v>102.4</v>
      </c>
      <c r="I7" s="28">
        <v>122.14</v>
      </c>
      <c r="J7" s="28">
        <v>132.88999999999999</v>
      </c>
      <c r="K7" s="28">
        <v>82.5</v>
      </c>
      <c r="L7" s="28">
        <v>74.5</v>
      </c>
      <c r="M7" s="28">
        <v>106</v>
      </c>
      <c r="N7" s="28">
        <v>101.86</v>
      </c>
      <c r="O7" s="28">
        <v>99.52</v>
      </c>
      <c r="P7" s="28">
        <v>98.03</v>
      </c>
      <c r="Q7" s="28">
        <v>101.5</v>
      </c>
      <c r="R7" s="28">
        <v>104.1</v>
      </c>
      <c r="S7" s="28">
        <v>159.58000000000001</v>
      </c>
      <c r="T7" s="28">
        <v>334.22</v>
      </c>
      <c r="U7" s="28">
        <v>425.42</v>
      </c>
      <c r="V7" s="28">
        <v>406</v>
      </c>
      <c r="W7" s="28">
        <v>113.68</v>
      </c>
      <c r="X7" s="28">
        <v>85.46</v>
      </c>
      <c r="Y7" s="28">
        <v>82.5</v>
      </c>
      <c r="Z7" s="29"/>
      <c r="AA7" s="30">
        <f>IF(SUM(B7:Z7)&lt;&gt;0,AVERAGEIF(B7:Z7,"&lt;&gt;"""),"")</f>
        <v>135.3425</v>
      </c>
    </row>
    <row r="8" spans="1:27" ht="25.1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3">
      <c r="A14" s="55" t="s">
        <v>10</v>
      </c>
      <c r="B14" s="56">
        <v>18.29</v>
      </c>
      <c r="C14" s="57">
        <v>22.59</v>
      </c>
      <c r="D14" s="57">
        <v>30.549999999999997</v>
      </c>
      <c r="E14" s="57">
        <v>22.919999999999998</v>
      </c>
      <c r="F14" s="57">
        <v>21.36</v>
      </c>
      <c r="G14" s="57">
        <v>16.559999999999999</v>
      </c>
      <c r="H14" s="57">
        <v>18.532</v>
      </c>
      <c r="I14" s="57">
        <v>31.748000000000001</v>
      </c>
      <c r="J14" s="57">
        <v>20.808</v>
      </c>
      <c r="K14" s="57">
        <v>11.471</v>
      </c>
      <c r="L14" s="57"/>
      <c r="M14" s="57">
        <v>45.231999999999999</v>
      </c>
      <c r="N14" s="57">
        <v>71.275000000000006</v>
      </c>
      <c r="O14" s="57">
        <v>65.08</v>
      </c>
      <c r="P14" s="57">
        <v>66.343999999999994</v>
      </c>
      <c r="Q14" s="57">
        <v>45.230999999999995</v>
      </c>
      <c r="R14" s="57">
        <v>19.533999999999999</v>
      </c>
      <c r="S14" s="57">
        <v>6.4339999999999993</v>
      </c>
      <c r="T14" s="57">
        <v>0.27900000000000003</v>
      </c>
      <c r="U14" s="57">
        <v>2.9129999999999998</v>
      </c>
      <c r="V14" s="57">
        <v>4.93</v>
      </c>
      <c r="W14" s="57">
        <v>8.0300000000000011</v>
      </c>
      <c r="X14" s="57">
        <v>15.67</v>
      </c>
      <c r="Y14" s="57">
        <v>7.383</v>
      </c>
      <c r="Z14" s="58"/>
      <c r="AA14" s="59">
        <f t="shared" si="0"/>
        <v>573.16399999999987</v>
      </c>
    </row>
    <row r="15" spans="1:27" ht="25.1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18.29</v>
      </c>
      <c r="C16" s="62">
        <f t="shared" ref="C16:Z16" si="1">IF(LEN(C$2)&gt;0,SUM(C10:C15),"")</f>
        <v>22.59</v>
      </c>
      <c r="D16" s="62">
        <f t="shared" si="1"/>
        <v>30.549999999999997</v>
      </c>
      <c r="E16" s="62">
        <f t="shared" si="1"/>
        <v>22.919999999999998</v>
      </c>
      <c r="F16" s="62">
        <f t="shared" si="1"/>
        <v>21.36</v>
      </c>
      <c r="G16" s="62">
        <f t="shared" si="1"/>
        <v>16.559999999999999</v>
      </c>
      <c r="H16" s="62">
        <f t="shared" si="1"/>
        <v>18.532</v>
      </c>
      <c r="I16" s="62">
        <f t="shared" si="1"/>
        <v>31.748000000000001</v>
      </c>
      <c r="J16" s="62">
        <f t="shared" si="1"/>
        <v>20.808</v>
      </c>
      <c r="K16" s="62">
        <f t="shared" si="1"/>
        <v>11.471</v>
      </c>
      <c r="L16" s="62">
        <f t="shared" si="1"/>
        <v>0</v>
      </c>
      <c r="M16" s="62">
        <f t="shared" si="1"/>
        <v>45.231999999999999</v>
      </c>
      <c r="N16" s="62">
        <f t="shared" si="1"/>
        <v>71.275000000000006</v>
      </c>
      <c r="O16" s="62">
        <f t="shared" si="1"/>
        <v>65.08</v>
      </c>
      <c r="P16" s="62">
        <f t="shared" si="1"/>
        <v>66.343999999999994</v>
      </c>
      <c r="Q16" s="62">
        <f t="shared" si="1"/>
        <v>45.230999999999995</v>
      </c>
      <c r="R16" s="62">
        <f t="shared" si="1"/>
        <v>19.533999999999999</v>
      </c>
      <c r="S16" s="62">
        <f t="shared" si="1"/>
        <v>6.4339999999999993</v>
      </c>
      <c r="T16" s="62">
        <f t="shared" si="1"/>
        <v>0.27900000000000003</v>
      </c>
      <c r="U16" s="62">
        <f t="shared" si="1"/>
        <v>2.9129999999999998</v>
      </c>
      <c r="V16" s="62">
        <f t="shared" si="1"/>
        <v>4.93</v>
      </c>
      <c r="W16" s="62">
        <f t="shared" si="1"/>
        <v>8.0300000000000011</v>
      </c>
      <c r="X16" s="62">
        <f t="shared" si="1"/>
        <v>15.67</v>
      </c>
      <c r="Y16" s="62">
        <f t="shared" si="1"/>
        <v>7.383</v>
      </c>
      <c r="Z16" s="63" t="str">
        <f t="shared" si="1"/>
        <v/>
      </c>
      <c r="AA16" s="64">
        <f>SUM(AA10:AA15)</f>
        <v>573.16399999999987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3">
      <c r="A20" s="75" t="s">
        <v>15</v>
      </c>
      <c r="B20" s="76">
        <v>10.747999999999999</v>
      </c>
      <c r="C20" s="77">
        <v>10.61</v>
      </c>
      <c r="D20" s="77">
        <v>10.682</v>
      </c>
      <c r="E20" s="77">
        <v>10.683999999999999</v>
      </c>
      <c r="F20" s="77">
        <v>11.044</v>
      </c>
      <c r="G20" s="77">
        <v>12.452999999999999</v>
      </c>
      <c r="H20" s="77">
        <v>14.792</v>
      </c>
      <c r="I20" s="77">
        <v>16.327999999999999</v>
      </c>
      <c r="J20" s="77">
        <v>16.783999999999999</v>
      </c>
      <c r="K20" s="77">
        <v>1.2999999999999999E-2</v>
      </c>
      <c r="L20" s="77">
        <v>12.101000000000001</v>
      </c>
      <c r="M20" s="77">
        <v>16.850000000000001</v>
      </c>
      <c r="N20" s="77"/>
      <c r="O20" s="77"/>
      <c r="P20" s="77"/>
      <c r="Q20" s="77"/>
      <c r="R20" s="77"/>
      <c r="S20" s="77"/>
      <c r="T20" s="77"/>
      <c r="U20" s="77">
        <v>1E-3</v>
      </c>
      <c r="V20" s="77">
        <v>8.5000000000000006E-2</v>
      </c>
      <c r="W20" s="77"/>
      <c r="X20" s="77"/>
      <c r="Y20" s="77"/>
      <c r="Z20" s="78"/>
      <c r="AA20" s="79">
        <f t="shared" si="2"/>
        <v>143.17500000000001</v>
      </c>
    </row>
    <row r="21" spans="1:27" ht="25.15" customHeight="1" x14ac:dyDescent="0.3">
      <c r="A21" s="75" t="s">
        <v>16</v>
      </c>
      <c r="B21" s="80">
        <v>12.66</v>
      </c>
      <c r="C21" s="81">
        <v>12.928000000000001</v>
      </c>
      <c r="D21" s="81">
        <v>11.957000000000001</v>
      </c>
      <c r="E21" s="81">
        <v>11.444000000000001</v>
      </c>
      <c r="F21" s="81">
        <v>11.067</v>
      </c>
      <c r="G21" s="81">
        <v>11.146000000000001</v>
      </c>
      <c r="H21" s="81">
        <v>11.308999999999999</v>
      </c>
      <c r="I21" s="81">
        <v>13.532999999999999</v>
      </c>
      <c r="J21" s="81">
        <v>14.066000000000001</v>
      </c>
      <c r="K21" s="81"/>
      <c r="L21" s="81">
        <v>8.9939999999999998</v>
      </c>
      <c r="M21" s="81">
        <v>48.808999999999997</v>
      </c>
      <c r="N21" s="81">
        <v>30</v>
      </c>
      <c r="O21" s="81">
        <v>38</v>
      </c>
      <c r="P21" s="81">
        <v>26.24</v>
      </c>
      <c r="Q21" s="81">
        <v>31.6</v>
      </c>
      <c r="R21" s="81"/>
      <c r="S21" s="81"/>
      <c r="T21" s="81">
        <v>3.3559999999999999</v>
      </c>
      <c r="U21" s="81">
        <v>1.978</v>
      </c>
      <c r="V21" s="81">
        <v>0.47300000000000003</v>
      </c>
      <c r="W21" s="81">
        <v>0.40500000000000003</v>
      </c>
      <c r="X21" s="81">
        <v>0.59199999999999997</v>
      </c>
      <c r="Y21" s="81">
        <v>0.374</v>
      </c>
      <c r="Z21" s="78"/>
      <c r="AA21" s="79">
        <f t="shared" si="2"/>
        <v>300.93100000000004</v>
      </c>
    </row>
    <row r="22" spans="1:27" ht="25.1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23.408000000000001</v>
      </c>
      <c r="C25" s="88">
        <f t="shared" ref="C25:Z25" si="3">IF(LEN(C$2)&gt;0,SUM(C19:C24),"")</f>
        <v>23.538</v>
      </c>
      <c r="D25" s="88">
        <f t="shared" si="3"/>
        <v>22.639000000000003</v>
      </c>
      <c r="E25" s="88">
        <f t="shared" si="3"/>
        <v>22.128</v>
      </c>
      <c r="F25" s="88">
        <f t="shared" si="3"/>
        <v>22.111000000000001</v>
      </c>
      <c r="G25" s="88">
        <f t="shared" si="3"/>
        <v>23.599</v>
      </c>
      <c r="H25" s="88">
        <f t="shared" si="3"/>
        <v>26.100999999999999</v>
      </c>
      <c r="I25" s="88">
        <f t="shared" si="3"/>
        <v>29.860999999999997</v>
      </c>
      <c r="J25" s="88">
        <f t="shared" si="3"/>
        <v>30.85</v>
      </c>
      <c r="K25" s="88">
        <f t="shared" si="3"/>
        <v>1.2999999999999999E-2</v>
      </c>
      <c r="L25" s="88">
        <f t="shared" si="3"/>
        <v>21.094999999999999</v>
      </c>
      <c r="M25" s="88">
        <f t="shared" si="3"/>
        <v>65.658999999999992</v>
      </c>
      <c r="N25" s="88">
        <f t="shared" si="3"/>
        <v>30</v>
      </c>
      <c r="O25" s="88">
        <f t="shared" si="3"/>
        <v>38</v>
      </c>
      <c r="P25" s="88">
        <f t="shared" si="3"/>
        <v>26.24</v>
      </c>
      <c r="Q25" s="88">
        <f t="shared" si="3"/>
        <v>31.6</v>
      </c>
      <c r="R25" s="88">
        <f t="shared" si="3"/>
        <v>0</v>
      </c>
      <c r="S25" s="88">
        <f t="shared" si="3"/>
        <v>0</v>
      </c>
      <c r="T25" s="88">
        <f t="shared" si="3"/>
        <v>3.3559999999999999</v>
      </c>
      <c r="U25" s="88">
        <f t="shared" si="3"/>
        <v>1.9789999999999999</v>
      </c>
      <c r="V25" s="88">
        <f t="shared" si="3"/>
        <v>0.55800000000000005</v>
      </c>
      <c r="W25" s="88">
        <f t="shared" si="3"/>
        <v>0.40500000000000003</v>
      </c>
      <c r="X25" s="88">
        <f t="shared" si="3"/>
        <v>0.59199999999999997</v>
      </c>
      <c r="Y25" s="88">
        <f t="shared" si="3"/>
        <v>0.374</v>
      </c>
      <c r="Z25" s="89" t="str">
        <f t="shared" si="3"/>
        <v/>
      </c>
      <c r="AA25" s="90">
        <f>SUM(AA19:AA24)</f>
        <v>444.10600000000005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3">
      <c r="A29" s="75" t="s">
        <v>23</v>
      </c>
      <c r="B29" s="76">
        <v>41.698</v>
      </c>
      <c r="C29" s="77">
        <v>46.128</v>
      </c>
      <c r="D29" s="77">
        <v>53.189</v>
      </c>
      <c r="E29" s="77">
        <v>45.048000000000002</v>
      </c>
      <c r="F29" s="77">
        <v>43.470999999999997</v>
      </c>
      <c r="G29" s="77">
        <v>40.158999999999999</v>
      </c>
      <c r="H29" s="77">
        <v>44.633000000000003</v>
      </c>
      <c r="I29" s="77">
        <v>61.609000000000002</v>
      </c>
      <c r="J29" s="77">
        <v>51.658000000000001</v>
      </c>
      <c r="K29" s="77">
        <v>11.484</v>
      </c>
      <c r="L29" s="77">
        <v>21.094999999999999</v>
      </c>
      <c r="M29" s="77">
        <v>110.89100000000001</v>
      </c>
      <c r="N29" s="77">
        <v>101.27500000000001</v>
      </c>
      <c r="O29" s="77">
        <v>103.08</v>
      </c>
      <c r="P29" s="77">
        <v>92.584000000000003</v>
      </c>
      <c r="Q29" s="77">
        <v>76.831000000000003</v>
      </c>
      <c r="R29" s="77">
        <v>19.533999999999999</v>
      </c>
      <c r="S29" s="77">
        <v>6.4340000000000002</v>
      </c>
      <c r="T29" s="77">
        <v>3.6349999999999998</v>
      </c>
      <c r="U29" s="77">
        <v>4.8920000000000003</v>
      </c>
      <c r="V29" s="77">
        <v>5.4880000000000004</v>
      </c>
      <c r="W29" s="77">
        <v>8.4350000000000005</v>
      </c>
      <c r="X29" s="77">
        <v>16.262</v>
      </c>
      <c r="Y29" s="77">
        <v>7.7569999999999997</v>
      </c>
      <c r="Z29" s="78"/>
      <c r="AA29" s="79">
        <f>SUM(B29:Z29)</f>
        <v>1017.2699999999999</v>
      </c>
    </row>
    <row r="30" spans="1:27" ht="25.1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>
        <f>IF(LEN(B$2)&gt;0,SUM(B28:B30),"")</f>
        <v>41.698</v>
      </c>
      <c r="C31" s="62">
        <f t="shared" ref="C31:Z31" si="4">IF(LEN(C$2)&gt;0,SUM(C28:C30),"")</f>
        <v>46.128</v>
      </c>
      <c r="D31" s="62">
        <f t="shared" si="4"/>
        <v>53.189</v>
      </c>
      <c r="E31" s="62">
        <f t="shared" si="4"/>
        <v>45.048000000000002</v>
      </c>
      <c r="F31" s="62">
        <f t="shared" si="4"/>
        <v>43.470999999999997</v>
      </c>
      <c r="G31" s="62">
        <f t="shared" si="4"/>
        <v>40.158999999999999</v>
      </c>
      <c r="H31" s="62">
        <f t="shared" si="4"/>
        <v>44.633000000000003</v>
      </c>
      <c r="I31" s="62">
        <f t="shared" si="4"/>
        <v>61.609000000000002</v>
      </c>
      <c r="J31" s="62">
        <f t="shared" si="4"/>
        <v>51.658000000000001</v>
      </c>
      <c r="K31" s="62">
        <f t="shared" si="4"/>
        <v>11.484</v>
      </c>
      <c r="L31" s="62">
        <f t="shared" si="4"/>
        <v>21.094999999999999</v>
      </c>
      <c r="M31" s="62">
        <f t="shared" si="4"/>
        <v>110.89100000000001</v>
      </c>
      <c r="N31" s="62">
        <f t="shared" si="4"/>
        <v>101.27500000000001</v>
      </c>
      <c r="O31" s="62">
        <f t="shared" si="4"/>
        <v>103.08</v>
      </c>
      <c r="P31" s="62">
        <f t="shared" si="4"/>
        <v>92.584000000000003</v>
      </c>
      <c r="Q31" s="62">
        <f t="shared" si="4"/>
        <v>76.831000000000003</v>
      </c>
      <c r="R31" s="62">
        <f t="shared" si="4"/>
        <v>19.533999999999999</v>
      </c>
      <c r="S31" s="62">
        <f t="shared" si="4"/>
        <v>6.4340000000000002</v>
      </c>
      <c r="T31" s="62">
        <f t="shared" si="4"/>
        <v>3.6349999999999998</v>
      </c>
      <c r="U31" s="62">
        <f t="shared" si="4"/>
        <v>4.8920000000000003</v>
      </c>
      <c r="V31" s="62">
        <f t="shared" si="4"/>
        <v>5.4880000000000004</v>
      </c>
      <c r="W31" s="62">
        <f t="shared" si="4"/>
        <v>8.4350000000000005</v>
      </c>
      <c r="X31" s="62">
        <f t="shared" si="4"/>
        <v>16.262</v>
      </c>
      <c r="Y31" s="62">
        <f t="shared" si="4"/>
        <v>7.7569999999999997</v>
      </c>
      <c r="Z31" s="63" t="str">
        <f t="shared" si="4"/>
        <v/>
      </c>
      <c r="AA31" s="64">
        <f>SUM(AA28:AA30)</f>
        <v>1017.2699999999999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3">
      <c r="A38" s="97" t="s">
        <v>31</v>
      </c>
      <c r="B38" s="98"/>
      <c r="C38" s="99"/>
      <c r="D38" s="99"/>
      <c r="E38" s="99">
        <v>1.7</v>
      </c>
      <c r="F38" s="99">
        <v>12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1.5</v>
      </c>
      <c r="X38" s="99"/>
      <c r="Y38" s="99"/>
      <c r="Z38" s="100"/>
      <c r="AA38" s="79">
        <f t="shared" si="5"/>
        <v>15.2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1.7</v>
      </c>
      <c r="F39" s="88">
        <f t="shared" si="6"/>
        <v>12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15.2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3">
      <c r="A46" s="97" t="s">
        <v>31</v>
      </c>
      <c r="B46" s="98"/>
      <c r="C46" s="99"/>
      <c r="D46" s="99"/>
      <c r="E46" s="99">
        <v>1.7</v>
      </c>
      <c r="F46" s="99">
        <v>12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1.5</v>
      </c>
      <c r="X46" s="99"/>
      <c r="Y46" s="99"/>
      <c r="Z46" s="100"/>
      <c r="AA46" s="79">
        <f t="shared" si="7"/>
        <v>15.2</v>
      </c>
    </row>
    <row r="47" spans="1:27" ht="25.15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1.7</v>
      </c>
      <c r="F48" s="88">
        <f t="shared" si="8"/>
        <v>12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15.2</v>
      </c>
    </row>
    <row r="49" spans="1:27" ht="16.149999999999999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35">
      <c r="A51" s="86" t="s">
        <v>25</v>
      </c>
      <c r="B51" s="87">
        <f t="shared" ref="B51:Z51" si="10">IF(LEN(B$2)&gt;0,B16+B25+B39,"")</f>
        <v>41.698</v>
      </c>
      <c r="C51" s="88">
        <f t="shared" si="10"/>
        <v>46.128</v>
      </c>
      <c r="D51" s="88">
        <f t="shared" si="10"/>
        <v>53.189</v>
      </c>
      <c r="E51" s="88">
        <f t="shared" si="10"/>
        <v>46.748000000000005</v>
      </c>
      <c r="F51" s="88">
        <f t="shared" si="10"/>
        <v>55.471000000000004</v>
      </c>
      <c r="G51" s="88">
        <f t="shared" si="10"/>
        <v>40.158999999999999</v>
      </c>
      <c r="H51" s="88">
        <f t="shared" si="10"/>
        <v>44.632999999999996</v>
      </c>
      <c r="I51" s="88">
        <f t="shared" si="10"/>
        <v>61.608999999999995</v>
      </c>
      <c r="J51" s="88">
        <f t="shared" si="10"/>
        <v>51.658000000000001</v>
      </c>
      <c r="K51" s="88">
        <f t="shared" si="10"/>
        <v>11.484</v>
      </c>
      <c r="L51" s="88">
        <f t="shared" si="10"/>
        <v>21.094999999999999</v>
      </c>
      <c r="M51" s="88">
        <f t="shared" si="10"/>
        <v>110.89099999999999</v>
      </c>
      <c r="N51" s="88">
        <f t="shared" si="10"/>
        <v>101.27500000000001</v>
      </c>
      <c r="O51" s="88">
        <f t="shared" si="10"/>
        <v>103.08</v>
      </c>
      <c r="P51" s="88">
        <f t="shared" si="10"/>
        <v>92.583999999999989</v>
      </c>
      <c r="Q51" s="88">
        <f t="shared" si="10"/>
        <v>76.830999999999989</v>
      </c>
      <c r="R51" s="88">
        <f t="shared" si="10"/>
        <v>19.533999999999999</v>
      </c>
      <c r="S51" s="88">
        <f t="shared" si="10"/>
        <v>6.4339999999999993</v>
      </c>
      <c r="T51" s="88">
        <f t="shared" si="10"/>
        <v>3.6349999999999998</v>
      </c>
      <c r="U51" s="88">
        <f t="shared" si="10"/>
        <v>4.8919999999999995</v>
      </c>
      <c r="V51" s="88">
        <f t="shared" si="10"/>
        <v>5.4879999999999995</v>
      </c>
      <c r="W51" s="88">
        <f t="shared" si="10"/>
        <v>9.9350000000000005</v>
      </c>
      <c r="X51" s="88">
        <f t="shared" si="10"/>
        <v>16.262</v>
      </c>
      <c r="Y51" s="88">
        <f t="shared" si="10"/>
        <v>7.7569999999999997</v>
      </c>
      <c r="Z51" s="89" t="str">
        <f t="shared" si="10"/>
        <v/>
      </c>
      <c r="AA51" s="104">
        <f>SUM(B51:Z51)</f>
        <v>1032.4699999999998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6953125" defaultRowHeight="14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45167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>
        <v>41.692</v>
      </c>
      <c r="C4" s="18">
        <v>46.079000000000001</v>
      </c>
      <c r="D4" s="18">
        <v>53.230999999999995</v>
      </c>
      <c r="E4" s="18">
        <v>46.719000000000001</v>
      </c>
      <c r="F4" s="18">
        <v>55.430000000000007</v>
      </c>
      <c r="G4" s="18">
        <v>40.153999999999996</v>
      </c>
      <c r="H4" s="18">
        <v>44.674999999999997</v>
      </c>
      <c r="I4" s="18">
        <v>61.573</v>
      </c>
      <c r="J4" s="18">
        <v>51.698999999999998</v>
      </c>
      <c r="K4" s="18">
        <v>11.484</v>
      </c>
      <c r="L4" s="18">
        <v>21.095000000000002</v>
      </c>
      <c r="M4" s="18">
        <v>110.932</v>
      </c>
      <c r="N4" s="18">
        <v>101.27</v>
      </c>
      <c r="O4" s="18">
        <v>103.07000000000001</v>
      </c>
      <c r="P4" s="18">
        <v>92.555000000000007</v>
      </c>
      <c r="Q4" s="18">
        <v>76.816999999999993</v>
      </c>
      <c r="R4" s="18">
        <v>19.548000000000002</v>
      </c>
      <c r="S4" s="18">
        <v>6.4340000000000002</v>
      </c>
      <c r="T4" s="18">
        <v>3.6350000000000002</v>
      </c>
      <c r="U4" s="18">
        <v>4.8920000000000003</v>
      </c>
      <c r="V4" s="18">
        <v>5.4879999999999995</v>
      </c>
      <c r="W4" s="18">
        <v>9.9779999999999998</v>
      </c>
      <c r="X4" s="18">
        <v>16.262</v>
      </c>
      <c r="Y4" s="18">
        <v>7.7569999999999997</v>
      </c>
      <c r="Z4" s="19"/>
      <c r="AA4" s="20">
        <f>SUM(B4:Z4)</f>
        <v>1032.4690000000003</v>
      </c>
    </row>
    <row r="5" spans="1:27" ht="25.1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3">
      <c r="A7" s="26" t="s">
        <v>3</v>
      </c>
      <c r="B7" s="27">
        <v>87.46</v>
      </c>
      <c r="C7" s="28">
        <v>85.46</v>
      </c>
      <c r="D7" s="28">
        <v>85</v>
      </c>
      <c r="E7" s="28">
        <v>83</v>
      </c>
      <c r="F7" s="28">
        <v>85</v>
      </c>
      <c r="G7" s="28">
        <v>90</v>
      </c>
      <c r="H7" s="28">
        <v>102.4</v>
      </c>
      <c r="I7" s="28">
        <v>122.14</v>
      </c>
      <c r="J7" s="28">
        <v>132.88999999999999</v>
      </c>
      <c r="K7" s="28">
        <v>82.5</v>
      </c>
      <c r="L7" s="28">
        <v>74.5</v>
      </c>
      <c r="M7" s="28">
        <v>106</v>
      </c>
      <c r="N7" s="28">
        <v>101.86</v>
      </c>
      <c r="O7" s="28">
        <v>99.52</v>
      </c>
      <c r="P7" s="28">
        <v>98.03</v>
      </c>
      <c r="Q7" s="28">
        <v>101.5</v>
      </c>
      <c r="R7" s="28">
        <v>104.1</v>
      </c>
      <c r="S7" s="28">
        <v>159.58000000000001</v>
      </c>
      <c r="T7" s="28">
        <v>334.22</v>
      </c>
      <c r="U7" s="28">
        <v>425.42</v>
      </c>
      <c r="V7" s="28">
        <v>406</v>
      </c>
      <c r="W7" s="28">
        <v>113.68</v>
      </c>
      <c r="X7" s="28">
        <v>85.46</v>
      </c>
      <c r="Y7" s="28">
        <v>82.5</v>
      </c>
      <c r="Z7" s="29"/>
      <c r="AA7" s="30">
        <f>IF(SUM(B7:Z7)&lt;&gt;0,AVERAGEIF(B7:Z7,"&lt;&gt;"""),"")</f>
        <v>135.3425</v>
      </c>
    </row>
    <row r="8" spans="1:27" ht="25.1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3">
      <c r="A14" s="55" t="s">
        <v>10</v>
      </c>
      <c r="B14" s="56"/>
      <c r="C14" s="57"/>
      <c r="D14" s="57">
        <v>4.1000000000000002E-2</v>
      </c>
      <c r="E14" s="57">
        <v>1.0840000000000001</v>
      </c>
      <c r="F14" s="57">
        <v>5.0000000000000001E-3</v>
      </c>
      <c r="G14" s="57"/>
      <c r="H14" s="57"/>
      <c r="I14" s="57"/>
      <c r="J14" s="57"/>
      <c r="K14" s="57">
        <v>2.0529999999999999</v>
      </c>
      <c r="L14" s="57">
        <v>9.6219999999999999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7.59</v>
      </c>
      <c r="Y14" s="57">
        <v>2.4749999999999996</v>
      </c>
      <c r="Z14" s="58"/>
      <c r="AA14" s="59">
        <f t="shared" si="0"/>
        <v>22.869999999999997</v>
      </c>
    </row>
    <row r="15" spans="1:27" ht="25.1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4.1000000000000002E-2</v>
      </c>
      <c r="E16" s="62">
        <f t="shared" si="1"/>
        <v>1.0840000000000001</v>
      </c>
      <c r="F16" s="62">
        <f t="shared" si="1"/>
        <v>5.0000000000000001E-3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2.0529999999999999</v>
      </c>
      <c r="L16" s="62">
        <f t="shared" si="1"/>
        <v>9.6219999999999999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7.59</v>
      </c>
      <c r="Y16" s="62">
        <f t="shared" si="1"/>
        <v>2.4749999999999996</v>
      </c>
      <c r="Z16" s="63" t="str">
        <f t="shared" si="1"/>
        <v/>
      </c>
      <c r="AA16" s="64">
        <f>SUM(AA10:AA15)</f>
        <v>22.869999999999997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3">
      <c r="A20" s="75" t="s">
        <v>15</v>
      </c>
      <c r="B20" s="76">
        <v>0.105</v>
      </c>
      <c r="C20" s="77">
        <v>1.302</v>
      </c>
      <c r="D20" s="77">
        <v>7.4980000000000002</v>
      </c>
      <c r="E20" s="77">
        <v>6.7990000000000004</v>
      </c>
      <c r="F20" s="77">
        <v>16.402000000000001</v>
      </c>
      <c r="G20" s="77">
        <v>9.1240000000000006</v>
      </c>
      <c r="H20" s="77">
        <v>6.0730000000000004</v>
      </c>
      <c r="I20" s="77">
        <v>8.5000000000000006E-2</v>
      </c>
      <c r="J20" s="77">
        <v>9.5000000000000001E-2</v>
      </c>
      <c r="K20" s="77">
        <v>9.9000000000000005E-2</v>
      </c>
      <c r="L20" s="77">
        <v>0.10199999999999999</v>
      </c>
      <c r="M20" s="77">
        <v>0.10100000000000001</v>
      </c>
      <c r="N20" s="77">
        <v>9.9000000000000005E-2</v>
      </c>
      <c r="O20" s="77">
        <v>0.10199999999999999</v>
      </c>
      <c r="P20" s="77">
        <v>0.10100000000000001</v>
      </c>
      <c r="Q20" s="77">
        <v>9.0999999999999998E-2</v>
      </c>
      <c r="R20" s="77">
        <v>4.2380000000000004</v>
      </c>
      <c r="S20" s="77">
        <v>8.2000000000000003E-2</v>
      </c>
      <c r="T20" s="77">
        <v>7.5999999999999998E-2</v>
      </c>
      <c r="U20" s="77">
        <v>7.1999999999999995E-2</v>
      </c>
      <c r="V20" s="77">
        <v>6.5000000000000002E-2</v>
      </c>
      <c r="W20" s="77">
        <v>0.56200000000000006</v>
      </c>
      <c r="X20" s="77">
        <v>0.56000000000000005</v>
      </c>
      <c r="Y20" s="77">
        <v>0.55700000000000005</v>
      </c>
      <c r="Z20" s="78"/>
      <c r="AA20" s="79">
        <f t="shared" si="2"/>
        <v>54.389999999999993</v>
      </c>
    </row>
    <row r="21" spans="1:27" ht="25.15" customHeight="1" x14ac:dyDescent="0.3">
      <c r="A21" s="75" t="s">
        <v>16</v>
      </c>
      <c r="B21" s="80">
        <v>9.1870000000000012</v>
      </c>
      <c r="C21" s="81">
        <v>39.277000000000001</v>
      </c>
      <c r="D21" s="81">
        <v>39.091999999999999</v>
      </c>
      <c r="E21" s="81">
        <v>38.835999999999999</v>
      </c>
      <c r="F21" s="81">
        <v>39.022999999999996</v>
      </c>
      <c r="G21" s="81">
        <v>8.33</v>
      </c>
      <c r="H21" s="81">
        <v>11.902000000000001</v>
      </c>
      <c r="I21" s="81">
        <v>9.588000000000001</v>
      </c>
      <c r="J21" s="81">
        <v>17.603999999999999</v>
      </c>
      <c r="K21" s="81">
        <v>9.3320000000000007</v>
      </c>
      <c r="L21" s="81">
        <v>10.471</v>
      </c>
      <c r="M21" s="81">
        <v>10.731</v>
      </c>
      <c r="N21" s="81">
        <v>16.570999999999998</v>
      </c>
      <c r="O21" s="81">
        <v>19.268000000000001</v>
      </c>
      <c r="P21" s="81">
        <v>12.954000000000001</v>
      </c>
      <c r="Q21" s="81">
        <v>11.626000000000001</v>
      </c>
      <c r="R21" s="81">
        <v>9.91</v>
      </c>
      <c r="S21" s="81">
        <v>6.3519999999999994</v>
      </c>
      <c r="T21" s="81">
        <v>3.5590000000000002</v>
      </c>
      <c r="U21" s="81">
        <v>4.82</v>
      </c>
      <c r="V21" s="81">
        <v>5.423</v>
      </c>
      <c r="W21" s="81">
        <v>9.4160000000000004</v>
      </c>
      <c r="X21" s="81">
        <v>8.1120000000000001</v>
      </c>
      <c r="Y21" s="81">
        <v>4.7249999999999996</v>
      </c>
      <c r="Z21" s="78"/>
      <c r="AA21" s="79">
        <f t="shared" si="2"/>
        <v>356.10900000000004</v>
      </c>
    </row>
    <row r="22" spans="1:27" ht="25.1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9.2920000000000016</v>
      </c>
      <c r="C25" s="88">
        <f t="shared" si="3"/>
        <v>40.579000000000001</v>
      </c>
      <c r="D25" s="88">
        <f t="shared" si="3"/>
        <v>46.589999999999996</v>
      </c>
      <c r="E25" s="88">
        <f t="shared" si="3"/>
        <v>45.634999999999998</v>
      </c>
      <c r="F25" s="88">
        <f t="shared" si="3"/>
        <v>55.424999999999997</v>
      </c>
      <c r="G25" s="88">
        <f t="shared" si="3"/>
        <v>17.454000000000001</v>
      </c>
      <c r="H25" s="88">
        <f t="shared" si="3"/>
        <v>17.975000000000001</v>
      </c>
      <c r="I25" s="88">
        <f t="shared" si="3"/>
        <v>9.6730000000000018</v>
      </c>
      <c r="J25" s="88">
        <f t="shared" si="3"/>
        <v>17.698999999999998</v>
      </c>
      <c r="K25" s="88">
        <f t="shared" si="3"/>
        <v>9.4310000000000009</v>
      </c>
      <c r="L25" s="88">
        <f t="shared" si="3"/>
        <v>10.573</v>
      </c>
      <c r="M25" s="88">
        <f t="shared" si="3"/>
        <v>10.832000000000001</v>
      </c>
      <c r="N25" s="88">
        <f t="shared" si="3"/>
        <v>16.669999999999998</v>
      </c>
      <c r="O25" s="88">
        <f t="shared" si="3"/>
        <v>19.37</v>
      </c>
      <c r="P25" s="88">
        <f t="shared" si="3"/>
        <v>13.055000000000001</v>
      </c>
      <c r="Q25" s="88">
        <f t="shared" si="3"/>
        <v>11.717000000000001</v>
      </c>
      <c r="R25" s="88">
        <f t="shared" si="3"/>
        <v>14.148</v>
      </c>
      <c r="S25" s="88">
        <f t="shared" si="3"/>
        <v>6.4339999999999993</v>
      </c>
      <c r="T25" s="88">
        <f t="shared" si="3"/>
        <v>3.6350000000000002</v>
      </c>
      <c r="U25" s="88">
        <f t="shared" si="3"/>
        <v>4.8920000000000003</v>
      </c>
      <c r="V25" s="88">
        <f t="shared" si="3"/>
        <v>5.4880000000000004</v>
      </c>
      <c r="W25" s="88">
        <f t="shared" si="3"/>
        <v>9.9779999999999998</v>
      </c>
      <c r="X25" s="88">
        <f t="shared" si="3"/>
        <v>8.6720000000000006</v>
      </c>
      <c r="Y25" s="88">
        <f t="shared" si="3"/>
        <v>5.282</v>
      </c>
      <c r="Z25" s="89">
        <f t="shared" si="3"/>
        <v>0</v>
      </c>
      <c r="AA25" s="90">
        <f t="shared" si="3"/>
        <v>410.49900000000002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3">
      <c r="A29" s="75" t="s">
        <v>23</v>
      </c>
      <c r="B29" s="76">
        <v>9.2919999999999998</v>
      </c>
      <c r="C29" s="77">
        <v>40.579000000000001</v>
      </c>
      <c r="D29" s="77">
        <v>46.631</v>
      </c>
      <c r="E29" s="77">
        <v>46.719000000000001</v>
      </c>
      <c r="F29" s="77">
        <v>55.43</v>
      </c>
      <c r="G29" s="77">
        <v>17.454000000000001</v>
      </c>
      <c r="H29" s="77">
        <v>17.975000000000001</v>
      </c>
      <c r="I29" s="77">
        <v>9.673</v>
      </c>
      <c r="J29" s="77">
        <v>17.699000000000002</v>
      </c>
      <c r="K29" s="77">
        <v>11.484</v>
      </c>
      <c r="L29" s="77">
        <v>20.195</v>
      </c>
      <c r="M29" s="77">
        <v>10.832000000000001</v>
      </c>
      <c r="N29" s="77">
        <v>16.670000000000002</v>
      </c>
      <c r="O29" s="77">
        <v>19.37</v>
      </c>
      <c r="P29" s="77">
        <v>13.055</v>
      </c>
      <c r="Q29" s="77">
        <v>11.717000000000001</v>
      </c>
      <c r="R29" s="77">
        <v>14.148</v>
      </c>
      <c r="S29" s="77">
        <v>6.4340000000000002</v>
      </c>
      <c r="T29" s="77">
        <v>3.6349999999999998</v>
      </c>
      <c r="U29" s="77">
        <v>4.8920000000000003</v>
      </c>
      <c r="V29" s="77">
        <v>5.4880000000000004</v>
      </c>
      <c r="W29" s="77">
        <v>9.9779999999999998</v>
      </c>
      <c r="X29" s="77">
        <v>16.262</v>
      </c>
      <c r="Y29" s="77">
        <v>7.7569999999999997</v>
      </c>
      <c r="Z29" s="78"/>
      <c r="AA29" s="79">
        <f>SUM(B29:Z29)</f>
        <v>433.36900000000003</v>
      </c>
    </row>
    <row r="30" spans="1:27" ht="25.1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9.2919999999999998</v>
      </c>
      <c r="C31" s="62">
        <f t="shared" si="4"/>
        <v>40.579000000000001</v>
      </c>
      <c r="D31" s="62">
        <f t="shared" si="4"/>
        <v>46.631</v>
      </c>
      <c r="E31" s="62">
        <f t="shared" si="4"/>
        <v>46.719000000000001</v>
      </c>
      <c r="F31" s="62">
        <f t="shared" si="4"/>
        <v>55.43</v>
      </c>
      <c r="G31" s="62">
        <f t="shared" si="4"/>
        <v>17.454000000000001</v>
      </c>
      <c r="H31" s="62">
        <f t="shared" si="4"/>
        <v>17.975000000000001</v>
      </c>
      <c r="I31" s="62">
        <f t="shared" si="4"/>
        <v>9.673</v>
      </c>
      <c r="J31" s="62">
        <f t="shared" si="4"/>
        <v>17.699000000000002</v>
      </c>
      <c r="K31" s="62">
        <f t="shared" si="4"/>
        <v>11.484</v>
      </c>
      <c r="L31" s="62">
        <f t="shared" si="4"/>
        <v>20.195</v>
      </c>
      <c r="M31" s="62">
        <f t="shared" si="4"/>
        <v>10.832000000000001</v>
      </c>
      <c r="N31" s="62">
        <f t="shared" si="4"/>
        <v>16.670000000000002</v>
      </c>
      <c r="O31" s="62">
        <f t="shared" si="4"/>
        <v>19.37</v>
      </c>
      <c r="P31" s="62">
        <f t="shared" si="4"/>
        <v>13.055</v>
      </c>
      <c r="Q31" s="62">
        <f t="shared" si="4"/>
        <v>11.717000000000001</v>
      </c>
      <c r="R31" s="62">
        <f t="shared" si="4"/>
        <v>14.148</v>
      </c>
      <c r="S31" s="62">
        <f t="shared" si="4"/>
        <v>6.4340000000000002</v>
      </c>
      <c r="T31" s="62">
        <f t="shared" si="4"/>
        <v>3.6349999999999998</v>
      </c>
      <c r="U31" s="62">
        <f t="shared" si="4"/>
        <v>4.8920000000000003</v>
      </c>
      <c r="V31" s="62">
        <f t="shared" si="4"/>
        <v>5.4880000000000004</v>
      </c>
      <c r="W31" s="62">
        <f t="shared" si="4"/>
        <v>9.9779999999999998</v>
      </c>
      <c r="X31" s="62">
        <f t="shared" si="4"/>
        <v>16.262</v>
      </c>
      <c r="Y31" s="62">
        <f t="shared" si="4"/>
        <v>7.7569999999999997</v>
      </c>
      <c r="Z31" s="63">
        <f t="shared" si="4"/>
        <v>0</v>
      </c>
      <c r="AA31" s="64">
        <f t="shared" si="4"/>
        <v>433.36900000000003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3">
      <c r="A38" s="97" t="s">
        <v>44</v>
      </c>
      <c r="B38" s="98">
        <v>32.4</v>
      </c>
      <c r="C38" s="99">
        <v>5.5</v>
      </c>
      <c r="D38" s="99">
        <v>6.6</v>
      </c>
      <c r="E38" s="99"/>
      <c r="F38" s="99"/>
      <c r="G38" s="99">
        <v>22.7</v>
      </c>
      <c r="H38" s="99">
        <v>26.7</v>
      </c>
      <c r="I38" s="99">
        <v>51.9</v>
      </c>
      <c r="J38" s="99">
        <v>34</v>
      </c>
      <c r="K38" s="99"/>
      <c r="L38" s="99">
        <v>0.9</v>
      </c>
      <c r="M38" s="99">
        <v>100.1</v>
      </c>
      <c r="N38" s="99">
        <v>84.6</v>
      </c>
      <c r="O38" s="99">
        <v>83.7</v>
      </c>
      <c r="P38" s="99">
        <v>79.5</v>
      </c>
      <c r="Q38" s="99">
        <v>65.099999999999994</v>
      </c>
      <c r="R38" s="99">
        <v>5.4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599.09999999999991</v>
      </c>
    </row>
    <row r="39" spans="1:27" ht="30" customHeight="1" thickBot="1" x14ac:dyDescent="0.35">
      <c r="A39" s="86" t="s">
        <v>45</v>
      </c>
      <c r="B39" s="87">
        <f t="shared" ref="B39:Z39" si="6">SUM(B34:B38)</f>
        <v>32.4</v>
      </c>
      <c r="C39" s="88">
        <f t="shared" si="6"/>
        <v>5.5</v>
      </c>
      <c r="D39" s="88">
        <f t="shared" si="6"/>
        <v>6.6</v>
      </c>
      <c r="E39" s="88">
        <f t="shared" si="6"/>
        <v>0</v>
      </c>
      <c r="F39" s="88">
        <f t="shared" si="6"/>
        <v>0</v>
      </c>
      <c r="G39" s="88">
        <f t="shared" si="6"/>
        <v>22.7</v>
      </c>
      <c r="H39" s="88">
        <f t="shared" si="6"/>
        <v>26.7</v>
      </c>
      <c r="I39" s="88">
        <f t="shared" si="6"/>
        <v>51.9</v>
      </c>
      <c r="J39" s="88">
        <f t="shared" si="6"/>
        <v>34</v>
      </c>
      <c r="K39" s="88">
        <f t="shared" si="6"/>
        <v>0</v>
      </c>
      <c r="L39" s="88">
        <f t="shared" si="6"/>
        <v>0.9</v>
      </c>
      <c r="M39" s="88">
        <f t="shared" si="6"/>
        <v>100.1</v>
      </c>
      <c r="N39" s="88">
        <f t="shared" si="6"/>
        <v>84.6</v>
      </c>
      <c r="O39" s="88">
        <f t="shared" si="6"/>
        <v>83.7</v>
      </c>
      <c r="P39" s="88">
        <f t="shared" si="6"/>
        <v>79.5</v>
      </c>
      <c r="Q39" s="88">
        <f t="shared" si="6"/>
        <v>65.099999999999994</v>
      </c>
      <c r="R39" s="88">
        <f t="shared" si="6"/>
        <v>5.4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599.09999999999991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3">
      <c r="A46" s="97" t="s">
        <v>44</v>
      </c>
      <c r="B46" s="98">
        <v>32.4</v>
      </c>
      <c r="C46" s="99">
        <v>5.5</v>
      </c>
      <c r="D46" s="99">
        <v>6.6</v>
      </c>
      <c r="E46" s="99"/>
      <c r="F46" s="99"/>
      <c r="G46" s="99">
        <v>22.7</v>
      </c>
      <c r="H46" s="99">
        <v>26.7</v>
      </c>
      <c r="I46" s="99">
        <v>51.9</v>
      </c>
      <c r="J46" s="99">
        <v>34</v>
      </c>
      <c r="K46" s="99"/>
      <c r="L46" s="99">
        <v>0.9</v>
      </c>
      <c r="M46" s="99">
        <v>100.1</v>
      </c>
      <c r="N46" s="99">
        <v>84.6</v>
      </c>
      <c r="O46" s="99">
        <v>83.7</v>
      </c>
      <c r="P46" s="99">
        <v>79.5</v>
      </c>
      <c r="Q46" s="99">
        <v>65.099999999999994</v>
      </c>
      <c r="R46" s="99">
        <v>5.4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599.09999999999991</v>
      </c>
    </row>
    <row r="47" spans="1:27" ht="25.15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32.4</v>
      </c>
      <c r="C48" s="88">
        <f t="shared" ref="C48:Z48" si="8">SUM(C42:C47)</f>
        <v>5.5</v>
      </c>
      <c r="D48" s="88">
        <f t="shared" si="8"/>
        <v>6.6</v>
      </c>
      <c r="E48" s="88">
        <f t="shared" si="8"/>
        <v>0</v>
      </c>
      <c r="F48" s="88">
        <f t="shared" si="8"/>
        <v>0</v>
      </c>
      <c r="G48" s="88">
        <f t="shared" si="8"/>
        <v>22.7</v>
      </c>
      <c r="H48" s="88">
        <f t="shared" si="8"/>
        <v>26.7</v>
      </c>
      <c r="I48" s="88">
        <f t="shared" si="8"/>
        <v>51.9</v>
      </c>
      <c r="J48" s="88">
        <f t="shared" si="8"/>
        <v>34</v>
      </c>
      <c r="K48" s="88">
        <f t="shared" si="8"/>
        <v>0</v>
      </c>
      <c r="L48" s="88">
        <f t="shared" si="8"/>
        <v>0.9</v>
      </c>
      <c r="M48" s="88">
        <f t="shared" si="8"/>
        <v>100.1</v>
      </c>
      <c r="N48" s="88">
        <f t="shared" si="8"/>
        <v>84.6</v>
      </c>
      <c r="O48" s="88">
        <f t="shared" si="8"/>
        <v>83.7</v>
      </c>
      <c r="P48" s="88">
        <f t="shared" si="8"/>
        <v>79.5</v>
      </c>
      <c r="Q48" s="88">
        <f t="shared" si="8"/>
        <v>65.099999999999994</v>
      </c>
      <c r="R48" s="88">
        <f t="shared" si="8"/>
        <v>5.4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599.09999999999991</v>
      </c>
    </row>
    <row r="49" spans="1:27" ht="16.149999999999999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35">
      <c r="A51" s="86" t="s">
        <v>38</v>
      </c>
      <c r="B51" s="87">
        <f t="shared" ref="B51:Z51" si="10">SUM(B10:B15)+B25+B39</f>
        <v>41.692</v>
      </c>
      <c r="C51" s="88">
        <f t="shared" si="10"/>
        <v>46.079000000000001</v>
      </c>
      <c r="D51" s="88">
        <f t="shared" si="10"/>
        <v>53.230999999999995</v>
      </c>
      <c r="E51" s="88">
        <f t="shared" si="10"/>
        <v>46.719000000000001</v>
      </c>
      <c r="F51" s="88">
        <f t="shared" si="10"/>
        <v>55.43</v>
      </c>
      <c r="G51" s="88">
        <f t="shared" si="10"/>
        <v>40.153999999999996</v>
      </c>
      <c r="H51" s="88">
        <f t="shared" si="10"/>
        <v>44.674999999999997</v>
      </c>
      <c r="I51" s="88">
        <f t="shared" si="10"/>
        <v>61.573</v>
      </c>
      <c r="J51" s="88">
        <f t="shared" si="10"/>
        <v>51.698999999999998</v>
      </c>
      <c r="K51" s="88">
        <f t="shared" si="10"/>
        <v>11.484000000000002</v>
      </c>
      <c r="L51" s="88">
        <f t="shared" si="10"/>
        <v>21.094999999999999</v>
      </c>
      <c r="M51" s="88">
        <f t="shared" si="10"/>
        <v>110.93199999999999</v>
      </c>
      <c r="N51" s="88">
        <f t="shared" si="10"/>
        <v>101.27</v>
      </c>
      <c r="O51" s="88">
        <f t="shared" si="10"/>
        <v>103.07000000000001</v>
      </c>
      <c r="P51" s="88">
        <f t="shared" si="10"/>
        <v>92.555000000000007</v>
      </c>
      <c r="Q51" s="88">
        <f t="shared" si="10"/>
        <v>76.816999999999993</v>
      </c>
      <c r="R51" s="88">
        <f t="shared" si="10"/>
        <v>19.548000000000002</v>
      </c>
      <c r="S51" s="88">
        <f t="shared" si="10"/>
        <v>6.4339999999999993</v>
      </c>
      <c r="T51" s="88">
        <f t="shared" si="10"/>
        <v>3.6350000000000002</v>
      </c>
      <c r="U51" s="88">
        <f t="shared" si="10"/>
        <v>4.8920000000000003</v>
      </c>
      <c r="V51" s="88">
        <f t="shared" si="10"/>
        <v>5.4880000000000004</v>
      </c>
      <c r="W51" s="88">
        <f t="shared" si="10"/>
        <v>9.9779999999999998</v>
      </c>
      <c r="X51" s="88">
        <f t="shared" si="10"/>
        <v>16.262</v>
      </c>
      <c r="Y51" s="88">
        <f t="shared" si="10"/>
        <v>7.7569999999999997</v>
      </c>
      <c r="Z51" s="89">
        <f t="shared" si="10"/>
        <v>0</v>
      </c>
      <c r="AA51" s="104">
        <f>SUM(B51:Z51)</f>
        <v>1032.4690000000003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6953125" defaultRowHeight="14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45167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>
        <v>32.4</v>
      </c>
      <c r="C4" s="18">
        <v>5.5</v>
      </c>
      <c r="D4" s="18">
        <v>6.6</v>
      </c>
      <c r="E4" s="18">
        <v>-1.7</v>
      </c>
      <c r="F4" s="18">
        <v>-12</v>
      </c>
      <c r="G4" s="18">
        <v>22.7</v>
      </c>
      <c r="H4" s="18">
        <v>26.7</v>
      </c>
      <c r="I4" s="18">
        <v>51.9</v>
      </c>
      <c r="J4" s="18">
        <v>34</v>
      </c>
      <c r="K4" s="18"/>
      <c r="L4" s="18">
        <v>0.9</v>
      </c>
      <c r="M4" s="18">
        <v>100.1</v>
      </c>
      <c r="N4" s="18">
        <v>84.6</v>
      </c>
      <c r="O4" s="18">
        <v>83.7</v>
      </c>
      <c r="P4" s="18">
        <v>79.5</v>
      </c>
      <c r="Q4" s="18">
        <v>65.099999999999994</v>
      </c>
      <c r="R4" s="18">
        <v>5.4</v>
      </c>
      <c r="S4" s="18"/>
      <c r="T4" s="18"/>
      <c r="U4" s="18"/>
      <c r="V4" s="18"/>
      <c r="W4" s="18">
        <v>-1.5</v>
      </c>
      <c r="X4" s="18"/>
      <c r="Y4" s="18"/>
      <c r="Z4" s="19"/>
      <c r="AA4" s="111">
        <f>SUM(B4:Z4)</f>
        <v>583.90000000000009</v>
      </c>
    </row>
    <row r="5" spans="1:27" ht="25.1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3">
      <c r="A7" s="26" t="s">
        <v>3</v>
      </c>
      <c r="B7" s="116">
        <v>87.46</v>
      </c>
      <c r="C7" s="117">
        <v>85.46</v>
      </c>
      <c r="D7" s="117">
        <v>85</v>
      </c>
      <c r="E7" s="117">
        <v>83</v>
      </c>
      <c r="F7" s="117">
        <v>85</v>
      </c>
      <c r="G7" s="117">
        <v>90</v>
      </c>
      <c r="H7" s="117">
        <v>102.4</v>
      </c>
      <c r="I7" s="117">
        <v>122.14</v>
      </c>
      <c r="J7" s="117">
        <v>132.88999999999999</v>
      </c>
      <c r="K7" s="117">
        <v>82.5</v>
      </c>
      <c r="L7" s="117">
        <v>74.5</v>
      </c>
      <c r="M7" s="117">
        <v>106</v>
      </c>
      <c r="N7" s="117">
        <v>101.86</v>
      </c>
      <c r="O7" s="117">
        <v>99.52</v>
      </c>
      <c r="P7" s="117">
        <v>98.03</v>
      </c>
      <c r="Q7" s="117">
        <v>101.5</v>
      </c>
      <c r="R7" s="117">
        <v>104.1</v>
      </c>
      <c r="S7" s="117">
        <v>159.58000000000001</v>
      </c>
      <c r="T7" s="117">
        <v>334.22</v>
      </c>
      <c r="U7" s="117">
        <v>425.42</v>
      </c>
      <c r="V7" s="117">
        <v>406</v>
      </c>
      <c r="W7" s="117">
        <v>113.68</v>
      </c>
      <c r="X7" s="117">
        <v>85.46</v>
      </c>
      <c r="Y7" s="117">
        <v>82.5</v>
      </c>
      <c r="Z7" s="118"/>
      <c r="AA7" s="119">
        <f>IF(SUM(B7:Z7)&lt;&gt;0,AVERAGEIF(B7:Z7,"&lt;&gt;"""),"")</f>
        <v>135.3425</v>
      </c>
    </row>
    <row r="8" spans="1:27" ht="25.1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3">
      <c r="A15" s="97" t="s">
        <v>31</v>
      </c>
      <c r="B15" s="128"/>
      <c r="C15" s="133"/>
      <c r="D15" s="133"/>
      <c r="E15" s="133">
        <v>1.7</v>
      </c>
      <c r="F15" s="133">
        <v>12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1.5</v>
      </c>
      <c r="X15" s="133"/>
      <c r="Y15" s="133"/>
      <c r="Z15" s="131"/>
      <c r="AA15" s="132">
        <f t="shared" si="0"/>
        <v>15.2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1.7</v>
      </c>
      <c r="F16" s="135">
        <f t="shared" si="1"/>
        <v>12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15.2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3">
      <c r="A23" s="97" t="s">
        <v>44</v>
      </c>
      <c r="B23" s="128">
        <v>32.4</v>
      </c>
      <c r="C23" s="133">
        <v>5.5</v>
      </c>
      <c r="D23" s="133">
        <v>6.6</v>
      </c>
      <c r="E23" s="133"/>
      <c r="F23" s="133"/>
      <c r="G23" s="133">
        <v>22.7</v>
      </c>
      <c r="H23" s="133">
        <v>26.7</v>
      </c>
      <c r="I23" s="133">
        <v>51.9</v>
      </c>
      <c r="J23" s="133">
        <v>34</v>
      </c>
      <c r="K23" s="133"/>
      <c r="L23" s="133">
        <v>0.9</v>
      </c>
      <c r="M23" s="133">
        <v>100.1</v>
      </c>
      <c r="N23" s="133">
        <v>84.6</v>
      </c>
      <c r="O23" s="133">
        <v>83.7</v>
      </c>
      <c r="P23" s="133">
        <v>79.5</v>
      </c>
      <c r="Q23" s="133">
        <v>65.099999999999994</v>
      </c>
      <c r="R23" s="133">
        <v>5.4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599.09999999999991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32.4</v>
      </c>
      <c r="C24" s="135">
        <f t="shared" si="3"/>
        <v>5.5</v>
      </c>
      <c r="D24" s="135">
        <f t="shared" si="3"/>
        <v>6.6</v>
      </c>
      <c r="E24" s="135">
        <f t="shared" si="3"/>
        <v>0</v>
      </c>
      <c r="F24" s="135">
        <f t="shared" si="3"/>
        <v>0</v>
      </c>
      <c r="G24" s="135">
        <f t="shared" si="3"/>
        <v>22.7</v>
      </c>
      <c r="H24" s="135">
        <f t="shared" si="3"/>
        <v>26.7</v>
      </c>
      <c r="I24" s="135">
        <f t="shared" si="3"/>
        <v>51.9</v>
      </c>
      <c r="J24" s="135">
        <f t="shared" si="3"/>
        <v>34</v>
      </c>
      <c r="K24" s="135">
        <f t="shared" si="3"/>
        <v>0</v>
      </c>
      <c r="L24" s="135">
        <f t="shared" si="3"/>
        <v>0.9</v>
      </c>
      <c r="M24" s="135">
        <f t="shared" si="3"/>
        <v>100.1</v>
      </c>
      <c r="N24" s="135">
        <f t="shared" si="3"/>
        <v>84.6</v>
      </c>
      <c r="O24" s="135">
        <f t="shared" si="3"/>
        <v>83.7</v>
      </c>
      <c r="P24" s="135">
        <f t="shared" si="3"/>
        <v>79.5</v>
      </c>
      <c r="Q24" s="135">
        <f t="shared" si="3"/>
        <v>65.099999999999994</v>
      </c>
      <c r="R24" s="135">
        <f t="shared" si="3"/>
        <v>5.4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599.09999999999991</v>
      </c>
    </row>
    <row r="25" spans="1:27" ht="16.149999999999999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2023-08-28T20:19:30Z</dcterms:created>
  <dcterms:modified xsi:type="dcterms:W3CDTF">2023-08-28T20:19:32Z</dcterms:modified>
</cp:coreProperties>
</file>