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<sst xmlns="http://schemas.openxmlformats.org/spreadsheetml/2006/main" count="117" uniqueCount="53">
  <si>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27/08/2023 23:25:48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</si>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</sst>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F3B-4067-8617-A04B0F7CCE8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F3B-4067-8617-A04B0F7CCE8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F3B-4067-8617-A04B0F7CCE8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3B-4067-8617-A04B0F7CCE8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103.352</c:v>
                </c:pt>
                <c:pt idx="1">
                  <c:v>103.78700000000001</c:v>
                </c:pt>
                <c:pt idx="2">
                  <c:v>99.404000000000011</c:v>
                </c:pt>
                <c:pt idx="3">
                  <c:v>98.716999999999999</c:v>
                </c:pt>
                <c:pt idx="4">
                  <c:v>101.038</c:v>
                </c:pt>
                <c:pt idx="5">
                  <c:v>100.15</c:v>
                </c:pt>
                <c:pt idx="6">
                  <c:v>98.580000000000013</c:v>
                </c:pt>
                <c:pt idx="7">
                  <c:v>102.29500000000002</c:v>
                </c:pt>
                <c:pt idx="8">
                  <c:v>105.649</c:v>
                </c:pt>
                <c:pt idx="9">
                  <c:v>106.05400000000002</c:v>
                </c:pt>
                <c:pt idx="10">
                  <c:v>103.79400000000001</c:v>
                </c:pt>
                <c:pt idx="11">
                  <c:v>102.89800000000001</c:v>
                </c:pt>
                <c:pt idx="12">
                  <c:v>73.048000000000002</c:v>
                </c:pt>
                <c:pt idx="13">
                  <c:v>66.926000000000002</c:v>
                </c:pt>
                <c:pt idx="14">
                  <c:v>66.626000000000005</c:v>
                </c:pt>
                <c:pt idx="15">
                  <c:v>56.358000000000004</c:v>
                </c:pt>
                <c:pt idx="16">
                  <c:v>41.871000000000002</c:v>
                </c:pt>
                <c:pt idx="17">
                  <c:v>26.716999999999999</c:v>
                </c:pt>
                <c:pt idx="18">
                  <c:v>16.542999999999999</c:v>
                </c:pt>
                <c:pt idx="19">
                  <c:v>8.5549999999999997</c:v>
                </c:pt>
                <c:pt idx="20">
                  <c:v>10.526</c:v>
                </c:pt>
                <c:pt idx="21">
                  <c:v>3.4619999999999997</c:v>
                </c:pt>
                <c:pt idx="22">
                  <c:v>13.898999999999999</c:v>
                </c:pt>
                <c:pt idx="23">
                  <c:v>11.37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3B-4067-8617-A04B0F7CCE8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3B-4067-8617-A04B0F7CCE8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F3B-4067-8617-A04B0F7CC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103.36600000000001</c:v>
                </c:pt>
                <c:pt idx="1">
                  <c:v>103.75200000000001</c:v>
                </c:pt>
                <c:pt idx="2">
                  <c:v>99.411999999999992</c:v>
                </c:pt>
                <c:pt idx="3">
                  <c:v>98.684999999999988</c:v>
                </c:pt>
                <c:pt idx="4">
                  <c:v>101.01500000000001</c:v>
                </c:pt>
                <c:pt idx="5">
                  <c:v>100.14700000000001</c:v>
                </c:pt>
                <c:pt idx="6">
                  <c:v>100.149</c:v>
                </c:pt>
                <c:pt idx="7">
                  <c:v>102.623</c:v>
                </c:pt>
                <c:pt idx="8">
                  <c:v>109.36099999999999</c:v>
                </c:pt>
                <c:pt idx="9">
                  <c:v>133.52699999999999</c:v>
                </c:pt>
                <c:pt idx="10">
                  <c:v>156.23499999999999</c:v>
                </c:pt>
                <c:pt idx="11">
                  <c:v>148.34299999999999</c:v>
                </c:pt>
                <c:pt idx="12">
                  <c:v>129.24700000000001</c:v>
                </c:pt>
                <c:pt idx="13">
                  <c:v>124.9</c:v>
                </c:pt>
                <c:pt idx="14">
                  <c:v>68.981999999999999</c:v>
                </c:pt>
                <c:pt idx="15">
                  <c:v>81.539000000000001</c:v>
                </c:pt>
                <c:pt idx="16">
                  <c:v>42.269999999999996</c:v>
                </c:pt>
                <c:pt idx="17">
                  <c:v>26.917000000000002</c:v>
                </c:pt>
                <c:pt idx="18">
                  <c:v>16.542999999999999</c:v>
                </c:pt>
                <c:pt idx="19">
                  <c:v>8.5549999999999997</c:v>
                </c:pt>
                <c:pt idx="20">
                  <c:v>10.526</c:v>
                </c:pt>
                <c:pt idx="21">
                  <c:v>7.875</c:v>
                </c:pt>
                <c:pt idx="22">
                  <c:v>19.521999999999998</c:v>
                </c:pt>
                <c:pt idx="23">
                  <c:v>15.3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3B-4067-8617-A04B0F7CC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93.58</c:v>
                </c:pt>
                <c:pt idx="1">
                  <c:v>108.57</c:v>
                </c:pt>
                <c:pt idx="2">
                  <c:v>125.46</c:v>
                </c:pt>
                <c:pt idx="3">
                  <c:v>105.79</c:v>
                </c:pt>
                <c:pt idx="4">
                  <c:v>105.42</c:v>
                </c:pt>
                <c:pt idx="5">
                  <c:v>100.75</c:v>
                </c:pt>
                <c:pt idx="6">
                  <c:v>114.81</c:v>
                </c:pt>
                <c:pt idx="7">
                  <c:v>135.5</c:v>
                </c:pt>
                <c:pt idx="8">
                  <c:v>152</c:v>
                </c:pt>
                <c:pt idx="9">
                  <c:v>129</c:v>
                </c:pt>
                <c:pt idx="10">
                  <c:v>116.14</c:v>
                </c:pt>
                <c:pt idx="11">
                  <c:v>114.83</c:v>
                </c:pt>
                <c:pt idx="12">
                  <c:v>105.71</c:v>
                </c:pt>
                <c:pt idx="13">
                  <c:v>104.29</c:v>
                </c:pt>
                <c:pt idx="14">
                  <c:v>107.52</c:v>
                </c:pt>
                <c:pt idx="15">
                  <c:v>113.9</c:v>
                </c:pt>
                <c:pt idx="16">
                  <c:v>162.80000000000001</c:v>
                </c:pt>
                <c:pt idx="17">
                  <c:v>232.82</c:v>
                </c:pt>
                <c:pt idx="18">
                  <c:v>571.54</c:v>
                </c:pt>
                <c:pt idx="19">
                  <c:v>501.1</c:v>
                </c:pt>
                <c:pt idx="20">
                  <c:v>495.04</c:v>
                </c:pt>
                <c:pt idx="21">
                  <c:v>323.27999999999997</c:v>
                </c:pt>
                <c:pt idx="22">
                  <c:v>197.95</c:v>
                </c:pt>
                <c:pt idx="23">
                  <c:v>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F3B-4067-8617-A04B0F7CC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103.352</v>
      </c>
      <c r="C4" s="18">
        <v>103.78700000000001</v>
      </c>
      <c r="D4" s="18">
        <v>99.404000000000011</v>
      </c>
      <c r="E4" s="18">
        <v>98.716999999999999</v>
      </c>
      <c r="F4" s="18">
        <v>101.038</v>
      </c>
      <c r="G4" s="18">
        <v>100.15</v>
      </c>
      <c r="H4" s="18">
        <v>100.12400000000001</v>
      </c>
      <c r="I4" s="18">
        <v>102.63400000000001</v>
      </c>
      <c r="J4" s="18">
        <v>109.32700000000001</v>
      </c>
      <c r="K4" s="18">
        <v>133.55200000000002</v>
      </c>
      <c r="L4" s="18">
        <v>156.26600000000002</v>
      </c>
      <c r="M4" s="18">
        <v>148.29999999999998</v>
      </c>
      <c r="N4" s="18">
        <v>129.23699999999999</v>
      </c>
      <c r="O4" s="18">
        <v>124.85500000000002</v>
      </c>
      <c r="P4" s="18">
        <v>68.993000000000009</v>
      </c>
      <c r="Q4" s="18">
        <v>81.547000000000011</v>
      </c>
      <c r="R4" s="18">
        <v>42.27</v>
      </c>
      <c r="S4" s="18">
        <v>26.917000000000002</v>
      </c>
      <c r="T4" s="18">
        <v>16.542999999999999</v>
      </c>
      <c r="U4" s="18">
        <v>8.5549999999999997</v>
      </c>
      <c r="V4" s="18">
        <v>10.526</v>
      </c>
      <c r="W4" s="18">
        <v>7.875</v>
      </c>
      <c r="X4" s="18">
        <v>19.521999999999998</v>
      </c>
      <c r="Y4" s="18">
        <v>15.334999999999999</v>
      </c>
      <c r="Z4" s="19"/>
      <c r="AA4" s="20">
        <f>SUM(B4:Z4)</f>
        <v>1908.826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93.58</v>
      </c>
      <c r="C7" s="28">
        <v>108.57</v>
      </c>
      <c r="D7" s="28">
        <v>125.46</v>
      </c>
      <c r="E7" s="28">
        <v>105.79</v>
      </c>
      <c r="F7" s="28">
        <v>105.42</v>
      </c>
      <c r="G7" s="28">
        <v>100.75</v>
      </c>
      <c r="H7" s="28">
        <v>114.81</v>
      </c>
      <c r="I7" s="28">
        <v>135.5</v>
      </c>
      <c r="J7" s="28">
        <v>152</v>
      </c>
      <c r="K7" s="28">
        <v>129</v>
      </c>
      <c r="L7" s="28">
        <v>116.14</v>
      </c>
      <c r="M7" s="28">
        <v>114.83</v>
      </c>
      <c r="N7" s="28">
        <v>105.71</v>
      </c>
      <c r="O7" s="28">
        <v>104.29</v>
      </c>
      <c r="P7" s="28">
        <v>107.52</v>
      </c>
      <c r="Q7" s="28">
        <v>113.9</v>
      </c>
      <c r="R7" s="28">
        <v>162.80000000000001</v>
      </c>
      <c r="S7" s="28">
        <v>232.82</v>
      </c>
      <c r="T7" s="28">
        <v>571.54</v>
      </c>
      <c r="U7" s="28">
        <v>501.1</v>
      </c>
      <c r="V7" s="28">
        <v>495.04</v>
      </c>
      <c r="W7" s="28">
        <v>323.27999999999997</v>
      </c>
      <c r="X7" s="28">
        <v>197.95</v>
      </c>
      <c r="Y7" s="28">
        <v>105</v>
      </c>
      <c r="Z7" s="29"/>
      <c r="AA7" s="30">
        <f>IF(SUM(B7:Z7)&lt;&gt;0,AVERAGEIF(B7:Z7,"&lt;&gt;"""),"")</f>
        <v>184.2833333333333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103.352</v>
      </c>
      <c r="C14" s="57">
        <v>103.78700000000001</v>
      </c>
      <c r="D14" s="57">
        <v>99.404000000000011</v>
      </c>
      <c r="E14" s="57">
        <v>98.716999999999999</v>
      </c>
      <c r="F14" s="57">
        <v>101.038</v>
      </c>
      <c r="G14" s="57">
        <v>100.15</v>
      </c>
      <c r="H14" s="57">
        <v>98.580000000000013</v>
      </c>
      <c r="I14" s="57">
        <v>102.29500000000002</v>
      </c>
      <c r="J14" s="57">
        <v>105.649</v>
      </c>
      <c r="K14" s="57">
        <v>106.05400000000002</v>
      </c>
      <c r="L14" s="57">
        <v>103.79400000000001</v>
      </c>
      <c r="M14" s="57">
        <v>102.89800000000001</v>
      </c>
      <c r="N14" s="57">
        <v>73.048000000000002</v>
      </c>
      <c r="O14" s="57">
        <v>66.926000000000002</v>
      </c>
      <c r="P14" s="57">
        <v>66.626000000000005</v>
      </c>
      <c r="Q14" s="57">
        <v>56.358000000000004</v>
      </c>
      <c r="R14" s="57">
        <v>41.871000000000002</v>
      </c>
      <c r="S14" s="57">
        <v>26.716999999999999</v>
      </c>
      <c r="T14" s="57">
        <v>16.542999999999999</v>
      </c>
      <c r="U14" s="57">
        <v>8.5549999999999997</v>
      </c>
      <c r="V14" s="57">
        <v>10.526</v>
      </c>
      <c r="W14" s="57">
        <v>3.4619999999999997</v>
      </c>
      <c r="X14" s="57">
        <v>13.898999999999999</v>
      </c>
      <c r="Y14" s="57">
        <v>11.37</v>
      </c>
      <c r="Z14" s="58"/>
      <c r="AA14" s="59">
        <f t="shared" si="0"/>
        <v>1621.6189999999999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103.352</v>
      </c>
      <c r="C16" s="62">
        <f t="shared" ref="C16:Z16" si="1">IF(LEN(C$2)&gt;0,SUM(C10:C15),"")</f>
        <v>103.78700000000001</v>
      </c>
      <c r="D16" s="62">
        <f t="shared" si="1"/>
        <v>99.404000000000011</v>
      </c>
      <c r="E16" s="62">
        <f t="shared" si="1"/>
        <v>98.716999999999999</v>
      </c>
      <c r="F16" s="62">
        <f t="shared" si="1"/>
        <v>101.038</v>
      </c>
      <c r="G16" s="62">
        <f t="shared" si="1"/>
        <v>100.15</v>
      </c>
      <c r="H16" s="62">
        <f t="shared" si="1"/>
        <v>98.580000000000013</v>
      </c>
      <c r="I16" s="62">
        <f t="shared" si="1"/>
        <v>102.29500000000002</v>
      </c>
      <c r="J16" s="62">
        <f t="shared" si="1"/>
        <v>105.649</v>
      </c>
      <c r="K16" s="62">
        <f t="shared" si="1"/>
        <v>106.05400000000002</v>
      </c>
      <c r="L16" s="62">
        <f t="shared" si="1"/>
        <v>103.79400000000001</v>
      </c>
      <c r="M16" s="62">
        <f t="shared" si="1"/>
        <v>102.89800000000001</v>
      </c>
      <c r="N16" s="62">
        <f t="shared" si="1"/>
        <v>73.048000000000002</v>
      </c>
      <c r="O16" s="62">
        <f t="shared" si="1"/>
        <v>66.926000000000002</v>
      </c>
      <c r="P16" s="62">
        <f t="shared" si="1"/>
        <v>66.626000000000005</v>
      </c>
      <c r="Q16" s="62">
        <f t="shared" si="1"/>
        <v>56.358000000000004</v>
      </c>
      <c r="R16" s="62">
        <f t="shared" si="1"/>
        <v>41.871000000000002</v>
      </c>
      <c r="S16" s="62">
        <f t="shared" si="1"/>
        <v>26.716999999999999</v>
      </c>
      <c r="T16" s="62">
        <f t="shared" si="1"/>
        <v>16.542999999999999</v>
      </c>
      <c r="U16" s="62">
        <f t="shared" si="1"/>
        <v>8.5549999999999997</v>
      </c>
      <c r="V16" s="62">
        <f t="shared" si="1"/>
        <v>10.526</v>
      </c>
      <c r="W16" s="62">
        <f t="shared" si="1"/>
        <v>3.4619999999999997</v>
      </c>
      <c r="X16" s="62">
        <f t="shared" si="1"/>
        <v>13.898999999999999</v>
      </c>
      <c r="Y16" s="62">
        <f t="shared" si="1"/>
        <v>11.37</v>
      </c>
      <c r="Z16" s="63" t="str">
        <f t="shared" si="1"/>
        <v/>
      </c>
      <c r="AA16" s="64">
        <f>SUM(AA10:AA15)</f>
        <v>1621.6189999999999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4.399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4.399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1.544</v>
      </c>
      <c r="I20" s="77">
        <v>0.33900000000000002</v>
      </c>
      <c r="J20" s="77">
        <v>0.68600000000000005</v>
      </c>
      <c r="K20" s="77">
        <v>6.06</v>
      </c>
      <c r="L20" s="77">
        <v>18.803999999999998</v>
      </c>
      <c r="M20" s="77">
        <v>16.731999999999999</v>
      </c>
      <c r="N20" s="77">
        <v>1.55</v>
      </c>
      <c r="O20" s="77">
        <v>16.920000000000002</v>
      </c>
      <c r="P20" s="77"/>
      <c r="Q20" s="77">
        <v>24</v>
      </c>
      <c r="R20" s="77"/>
      <c r="S20" s="77"/>
      <c r="T20" s="77"/>
      <c r="U20" s="77"/>
      <c r="V20" s="77"/>
      <c r="W20" s="77">
        <v>3.11</v>
      </c>
      <c r="X20" s="77">
        <v>3.12</v>
      </c>
      <c r="Y20" s="77">
        <v>2.2719999999999998</v>
      </c>
      <c r="Z20" s="78"/>
      <c r="AA20" s="79">
        <f t="shared" si="2"/>
        <v>95.137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2.9920000000000004</v>
      </c>
      <c r="K21" s="81">
        <v>21.438000000000002</v>
      </c>
      <c r="L21" s="81">
        <v>33.667999999999999</v>
      </c>
      <c r="M21" s="81">
        <v>28.669999999999998</v>
      </c>
      <c r="N21" s="81">
        <v>50.24</v>
      </c>
      <c r="O21" s="81">
        <v>41.009</v>
      </c>
      <c r="P21" s="81">
        <v>2.367</v>
      </c>
      <c r="Q21" s="81">
        <v>1.1890000000000001</v>
      </c>
      <c r="R21" s="81">
        <v>0.39900000000000002</v>
      </c>
      <c r="S21" s="81">
        <v>0.2</v>
      </c>
      <c r="T21" s="81"/>
      <c r="U21" s="81"/>
      <c r="V21" s="81"/>
      <c r="W21" s="81">
        <v>1.3030000000000002</v>
      </c>
      <c r="X21" s="81">
        <v>2.5029999999999997</v>
      </c>
      <c r="Y21" s="81">
        <v>1.6930000000000001</v>
      </c>
      <c r="Z21" s="78"/>
      <c r="AA21" s="79">
        <f t="shared" si="2"/>
        <v>187.67099999999996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1.544</v>
      </c>
      <c r="I25" s="88">
        <f t="shared" si="3"/>
        <v>0.33900000000000002</v>
      </c>
      <c r="J25" s="88">
        <f t="shared" si="3"/>
        <v>3.6780000000000004</v>
      </c>
      <c r="K25" s="88">
        <f t="shared" si="3"/>
        <v>27.498000000000001</v>
      </c>
      <c r="L25" s="88">
        <f t="shared" si="3"/>
        <v>52.471999999999994</v>
      </c>
      <c r="M25" s="88">
        <f t="shared" si="3"/>
        <v>45.402000000000001</v>
      </c>
      <c r="N25" s="88">
        <f t="shared" si="3"/>
        <v>56.189</v>
      </c>
      <c r="O25" s="88">
        <f t="shared" si="3"/>
        <v>57.929000000000002</v>
      </c>
      <c r="P25" s="88">
        <f t="shared" si="3"/>
        <v>2.367</v>
      </c>
      <c r="Q25" s="88">
        <f t="shared" si="3"/>
        <v>25.189</v>
      </c>
      <c r="R25" s="88">
        <f t="shared" si="3"/>
        <v>0.39900000000000002</v>
      </c>
      <c r="S25" s="88">
        <f t="shared" si="3"/>
        <v>0.2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4.4130000000000003</v>
      </c>
      <c r="X25" s="88">
        <f t="shared" si="3"/>
        <v>5.6229999999999993</v>
      </c>
      <c r="Y25" s="88">
        <f t="shared" si="3"/>
        <v>3.9649999999999999</v>
      </c>
      <c r="Z25" s="89" t="str">
        <f t="shared" si="3"/>
        <v/>
      </c>
      <c r="AA25" s="90">
        <f>SUM(AA19:AA24)</f>
        <v>287.20699999999999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103.352</v>
      </c>
      <c r="C29" s="77">
        <v>103.78700000000001</v>
      </c>
      <c r="D29" s="77">
        <v>99.403999999999996</v>
      </c>
      <c r="E29" s="77">
        <v>98.716999999999999</v>
      </c>
      <c r="F29" s="77">
        <v>101.038</v>
      </c>
      <c r="G29" s="77">
        <v>100.15</v>
      </c>
      <c r="H29" s="77">
        <v>100.124</v>
      </c>
      <c r="I29" s="77">
        <v>102.634</v>
      </c>
      <c r="J29" s="77">
        <v>109.327</v>
      </c>
      <c r="K29" s="77">
        <v>133.55199999999999</v>
      </c>
      <c r="L29" s="77">
        <v>156.26599999999999</v>
      </c>
      <c r="M29" s="77">
        <v>148.30000000000001</v>
      </c>
      <c r="N29" s="77">
        <v>129.23699999999999</v>
      </c>
      <c r="O29" s="77">
        <v>124.855</v>
      </c>
      <c r="P29" s="77">
        <v>68.992999999999995</v>
      </c>
      <c r="Q29" s="77">
        <v>81.546999999999997</v>
      </c>
      <c r="R29" s="77">
        <v>42.27</v>
      </c>
      <c r="S29" s="77">
        <v>26.917000000000002</v>
      </c>
      <c r="T29" s="77">
        <v>16.542999999999999</v>
      </c>
      <c r="U29" s="77">
        <v>8.5549999999999997</v>
      </c>
      <c r="V29" s="77">
        <v>10.526</v>
      </c>
      <c r="W29" s="77">
        <v>7.875</v>
      </c>
      <c r="X29" s="77">
        <v>19.521999999999998</v>
      </c>
      <c r="Y29" s="77">
        <v>15.335000000000001</v>
      </c>
      <c r="Z29" s="78"/>
      <c r="AA29" s="79">
        <f>SUM(B29:Z29)</f>
        <v>1908.826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103.352</v>
      </c>
      <c r="C31" s="62">
        <f t="shared" ref="C31:Z31" si="4">IF(LEN(C$2)&gt;0,SUM(C28:C30),"")</f>
        <v>103.78700000000001</v>
      </c>
      <c r="D31" s="62">
        <f t="shared" si="4"/>
        <v>99.403999999999996</v>
      </c>
      <c r="E31" s="62">
        <f t="shared" si="4"/>
        <v>98.716999999999999</v>
      </c>
      <c r="F31" s="62">
        <f t="shared" si="4"/>
        <v>101.038</v>
      </c>
      <c r="G31" s="62">
        <f t="shared" si="4"/>
        <v>100.15</v>
      </c>
      <c r="H31" s="62">
        <f t="shared" si="4"/>
        <v>100.124</v>
      </c>
      <c r="I31" s="62">
        <f t="shared" si="4"/>
        <v>102.634</v>
      </c>
      <c r="J31" s="62">
        <f t="shared" si="4"/>
        <v>109.327</v>
      </c>
      <c r="K31" s="62">
        <f t="shared" si="4"/>
        <v>133.55199999999999</v>
      </c>
      <c r="L31" s="62">
        <f t="shared" si="4"/>
        <v>156.26599999999999</v>
      </c>
      <c r="M31" s="62">
        <f t="shared" si="4"/>
        <v>148.30000000000001</v>
      </c>
      <c r="N31" s="62">
        <f t="shared" si="4"/>
        <v>129.23699999999999</v>
      </c>
      <c r="O31" s="62">
        <f t="shared" si="4"/>
        <v>124.855</v>
      </c>
      <c r="P31" s="62">
        <f t="shared" si="4"/>
        <v>68.992999999999995</v>
      </c>
      <c r="Q31" s="62">
        <f t="shared" si="4"/>
        <v>81.546999999999997</v>
      </c>
      <c r="R31" s="62">
        <f t="shared" si="4"/>
        <v>42.27</v>
      </c>
      <c r="S31" s="62">
        <f t="shared" si="4"/>
        <v>26.917000000000002</v>
      </c>
      <c r="T31" s="62">
        <f t="shared" si="4"/>
        <v>16.542999999999999</v>
      </c>
      <c r="U31" s="62">
        <f t="shared" si="4"/>
        <v>8.5549999999999997</v>
      </c>
      <c r="V31" s="62">
        <f t="shared" si="4"/>
        <v>10.526</v>
      </c>
      <c r="W31" s="62">
        <f t="shared" si="4"/>
        <v>7.875</v>
      </c>
      <c r="X31" s="62">
        <f t="shared" si="4"/>
        <v>19.521999999999998</v>
      </c>
      <c r="Y31" s="62">
        <f t="shared" si="4"/>
        <v>15.335000000000001</v>
      </c>
      <c r="Z31" s="63" t="str">
        <f t="shared" si="4"/>
        <v/>
      </c>
      <c r="AA31" s="64">
        <f>SUM(AA28:AA30)</f>
        <v>1908.826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103.352</v>
      </c>
      <c r="C51" s="88">
        <f t="shared" si="10"/>
        <v>103.78700000000001</v>
      </c>
      <c r="D51" s="88">
        <f t="shared" si="10"/>
        <v>99.404000000000011</v>
      </c>
      <c r="E51" s="88">
        <f t="shared" si="10"/>
        <v>98.716999999999999</v>
      </c>
      <c r="F51" s="88">
        <f t="shared" si="10"/>
        <v>101.038</v>
      </c>
      <c r="G51" s="88">
        <f t="shared" si="10"/>
        <v>100.15</v>
      </c>
      <c r="H51" s="88">
        <f t="shared" si="10"/>
        <v>100.12400000000001</v>
      </c>
      <c r="I51" s="88">
        <f t="shared" si="10"/>
        <v>102.63400000000001</v>
      </c>
      <c r="J51" s="88">
        <f t="shared" si="10"/>
        <v>109.327</v>
      </c>
      <c r="K51" s="88">
        <f t="shared" si="10"/>
        <v>133.55200000000002</v>
      </c>
      <c r="L51" s="88">
        <f t="shared" si="10"/>
        <v>156.26600000000002</v>
      </c>
      <c r="M51" s="88">
        <f t="shared" si="10"/>
        <v>148.30000000000001</v>
      </c>
      <c r="N51" s="88">
        <f t="shared" si="10"/>
        <v>129.23699999999999</v>
      </c>
      <c r="O51" s="88">
        <f t="shared" si="10"/>
        <v>124.855</v>
      </c>
      <c r="P51" s="88">
        <f t="shared" si="10"/>
        <v>68.993000000000009</v>
      </c>
      <c r="Q51" s="88">
        <f t="shared" si="10"/>
        <v>81.546999999999997</v>
      </c>
      <c r="R51" s="88">
        <f t="shared" si="10"/>
        <v>42.27</v>
      </c>
      <c r="S51" s="88">
        <f t="shared" si="10"/>
        <v>26.916999999999998</v>
      </c>
      <c r="T51" s="88">
        <f t="shared" si="10"/>
        <v>16.542999999999999</v>
      </c>
      <c r="U51" s="88">
        <f t="shared" si="10"/>
        <v>8.5549999999999997</v>
      </c>
      <c r="V51" s="88">
        <f t="shared" si="10"/>
        <v>10.526</v>
      </c>
      <c r="W51" s="88">
        <f t="shared" si="10"/>
        <v>7.875</v>
      </c>
      <c r="X51" s="88">
        <f t="shared" si="10"/>
        <v>19.521999999999998</v>
      </c>
      <c r="Y51" s="88">
        <f t="shared" si="10"/>
        <v>15.334999999999999</v>
      </c>
      <c r="Z51" s="89" t="str">
        <f t="shared" si="10"/>
        <v/>
      </c>
      <c r="AA51" s="104">
        <f>SUM(B51:Z51)</f>
        <v>1908.826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103.36600000000001</v>
      </c>
      <c r="C4" s="18">
        <v>103.75200000000001</v>
      </c>
      <c r="D4" s="18">
        <v>99.411999999999992</v>
      </c>
      <c r="E4" s="18">
        <v>98.684999999999988</v>
      </c>
      <c r="F4" s="18">
        <v>101.01500000000001</v>
      </c>
      <c r="G4" s="18">
        <v>100.14700000000001</v>
      </c>
      <c r="H4" s="18">
        <v>100.149</v>
      </c>
      <c r="I4" s="18">
        <v>102.623</v>
      </c>
      <c r="J4" s="18">
        <v>109.36099999999999</v>
      </c>
      <c r="K4" s="18">
        <v>133.52699999999999</v>
      </c>
      <c r="L4" s="18">
        <v>156.23499999999999</v>
      </c>
      <c r="M4" s="18">
        <v>148.34299999999999</v>
      </c>
      <c r="N4" s="18">
        <v>129.24700000000001</v>
      </c>
      <c r="O4" s="18">
        <v>124.9</v>
      </c>
      <c r="P4" s="18">
        <v>68.981999999999999</v>
      </c>
      <c r="Q4" s="18">
        <v>81.539000000000001</v>
      </c>
      <c r="R4" s="18">
        <v>42.269999999999996</v>
      </c>
      <c r="S4" s="18">
        <v>26.917000000000002</v>
      </c>
      <c r="T4" s="18">
        <v>16.542999999999999</v>
      </c>
      <c r="U4" s="18">
        <v>8.5549999999999997</v>
      </c>
      <c r="V4" s="18">
        <v>10.526</v>
      </c>
      <c r="W4" s="18">
        <v>7.875</v>
      </c>
      <c r="X4" s="18">
        <v>19.521999999999998</v>
      </c>
      <c r="Y4" s="18">
        <v>15.3</v>
      </c>
      <c r="Z4" s="19"/>
      <c r="AA4" s="20">
        <f>SUM(B4:Z4)</f>
        <v>1908.7909999999999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93.58</v>
      </c>
      <c r="C7" s="28">
        <v>108.57</v>
      </c>
      <c r="D7" s="28">
        <v>125.46</v>
      </c>
      <c r="E7" s="28">
        <v>105.79</v>
      </c>
      <c r="F7" s="28">
        <v>105.42</v>
      </c>
      <c r="G7" s="28">
        <v>100.75</v>
      </c>
      <c r="H7" s="28">
        <v>114.81</v>
      </c>
      <c r="I7" s="28">
        <v>135.5</v>
      </c>
      <c r="J7" s="28">
        <v>152</v>
      </c>
      <c r="K7" s="28">
        <v>129</v>
      </c>
      <c r="L7" s="28">
        <v>116.14</v>
      </c>
      <c r="M7" s="28">
        <v>114.83</v>
      </c>
      <c r="N7" s="28">
        <v>105.71</v>
      </c>
      <c r="O7" s="28">
        <v>104.29</v>
      </c>
      <c r="P7" s="28">
        <v>107.52</v>
      </c>
      <c r="Q7" s="28">
        <v>113.9</v>
      </c>
      <c r="R7" s="28">
        <v>162.80000000000001</v>
      </c>
      <c r="S7" s="28">
        <v>232.82</v>
      </c>
      <c r="T7" s="28">
        <v>571.54</v>
      </c>
      <c r="U7" s="28">
        <v>501.1</v>
      </c>
      <c r="V7" s="28">
        <v>495.04</v>
      </c>
      <c r="W7" s="28">
        <v>323.27999999999997</v>
      </c>
      <c r="X7" s="28">
        <v>197.95</v>
      </c>
      <c r="Y7" s="28">
        <v>105</v>
      </c>
      <c r="Z7" s="29"/>
      <c r="AA7" s="30">
        <f>IF(SUM(B7:Z7)&lt;&gt;0,AVERAGEIF(B7:Z7,"&lt;&gt;"""),"")</f>
        <v>184.2833333333333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12.824999999999999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12.824999999999999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12.824999999999999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12.824999999999999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8.6440000000000001</v>
      </c>
      <c r="C20" s="77">
        <v>4.0039999999999996</v>
      </c>
      <c r="D20" s="77">
        <v>2.919</v>
      </c>
      <c r="E20" s="77">
        <v>11.879000000000001</v>
      </c>
      <c r="F20" s="77">
        <v>12.263999999999999</v>
      </c>
      <c r="G20" s="77">
        <v>3.7960000000000003</v>
      </c>
      <c r="H20" s="77">
        <v>4.6769999999999996</v>
      </c>
      <c r="I20" s="77">
        <v>5.2149999999999999</v>
      </c>
      <c r="J20" s="77">
        <v>15.191999999999998</v>
      </c>
      <c r="K20" s="77">
        <v>15.271999999999998</v>
      </c>
      <c r="L20" s="77">
        <v>5.6980000000000004</v>
      </c>
      <c r="M20" s="77">
        <v>6.0330000000000004</v>
      </c>
      <c r="N20" s="77">
        <v>0.1</v>
      </c>
      <c r="O20" s="77">
        <v>9.7000000000000003E-2</v>
      </c>
      <c r="P20" s="77">
        <v>0.09</v>
      </c>
      <c r="Q20" s="77">
        <v>15.086</v>
      </c>
      <c r="R20" s="77">
        <v>13.869</v>
      </c>
      <c r="S20" s="77">
        <v>6.609</v>
      </c>
      <c r="T20" s="77"/>
      <c r="U20" s="77">
        <v>4.0549999999999997</v>
      </c>
      <c r="V20" s="77">
        <v>6.0259999999999998</v>
      </c>
      <c r="W20" s="77">
        <v>6.0999999999999999E-2</v>
      </c>
      <c r="X20" s="77">
        <v>5.8000000000000003E-2</v>
      </c>
      <c r="Y20" s="77">
        <v>5.5E-2</v>
      </c>
      <c r="Z20" s="78"/>
      <c r="AA20" s="79">
        <f t="shared" si="2"/>
        <v>141.69900000000001</v>
      </c>
    </row>
    <row r="21" spans="1:27" ht="25.15" customHeight="1" x14ac:dyDescent="0.2">
      <c r="A21" s="75" t="s">
        <v>16</v>
      </c>
      <c r="B21" s="80">
        <v>31.696999999999999</v>
      </c>
      <c r="C21" s="81">
        <v>30.047999999999998</v>
      </c>
      <c r="D21" s="81">
        <v>43.792999999999999</v>
      </c>
      <c r="E21" s="81">
        <v>47.405999999999999</v>
      </c>
      <c r="F21" s="81">
        <v>46.651000000000003</v>
      </c>
      <c r="G21" s="81">
        <v>13.151</v>
      </c>
      <c r="H21" s="81">
        <v>12.672000000000001</v>
      </c>
      <c r="I21" s="81">
        <v>12.007999999999999</v>
      </c>
      <c r="J21" s="81">
        <v>46.569000000000003</v>
      </c>
      <c r="K21" s="81">
        <v>44.454999999999991</v>
      </c>
      <c r="L21" s="81">
        <v>12.937000000000001</v>
      </c>
      <c r="M21" s="81">
        <v>13.409999999999998</v>
      </c>
      <c r="N21" s="81">
        <v>33.047000000000004</v>
      </c>
      <c r="O21" s="81">
        <v>18.803000000000001</v>
      </c>
      <c r="P21" s="81">
        <v>32.591999999999999</v>
      </c>
      <c r="Q21" s="81">
        <v>13.053000000000001</v>
      </c>
      <c r="R21" s="81">
        <v>28.401</v>
      </c>
      <c r="S21" s="81">
        <v>20.308</v>
      </c>
      <c r="T21" s="81">
        <v>16.542999999999999</v>
      </c>
      <c r="U21" s="81">
        <v>4.5</v>
      </c>
      <c r="V21" s="81">
        <v>4.5</v>
      </c>
      <c r="W21" s="81">
        <v>7.8140000000000001</v>
      </c>
      <c r="X21" s="81">
        <v>19.463999999999999</v>
      </c>
      <c r="Y21" s="81">
        <v>3.9449999999999998</v>
      </c>
      <c r="Z21" s="78"/>
      <c r="AA21" s="79">
        <f t="shared" si="2"/>
        <v>557.76699999999994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40.341000000000001</v>
      </c>
      <c r="C25" s="88">
        <f t="shared" si="3"/>
        <v>34.052</v>
      </c>
      <c r="D25" s="88">
        <f t="shared" si="3"/>
        <v>46.711999999999996</v>
      </c>
      <c r="E25" s="88">
        <f t="shared" si="3"/>
        <v>59.284999999999997</v>
      </c>
      <c r="F25" s="88">
        <f t="shared" si="3"/>
        <v>58.915000000000006</v>
      </c>
      <c r="G25" s="88">
        <f t="shared" si="3"/>
        <v>16.946999999999999</v>
      </c>
      <c r="H25" s="88">
        <f t="shared" si="3"/>
        <v>17.349</v>
      </c>
      <c r="I25" s="88">
        <f t="shared" si="3"/>
        <v>17.222999999999999</v>
      </c>
      <c r="J25" s="88">
        <f t="shared" si="3"/>
        <v>61.761000000000003</v>
      </c>
      <c r="K25" s="88">
        <f t="shared" si="3"/>
        <v>59.72699999999999</v>
      </c>
      <c r="L25" s="88">
        <f t="shared" si="3"/>
        <v>18.635000000000002</v>
      </c>
      <c r="M25" s="88">
        <f t="shared" si="3"/>
        <v>19.442999999999998</v>
      </c>
      <c r="N25" s="88">
        <f t="shared" si="3"/>
        <v>33.147000000000006</v>
      </c>
      <c r="O25" s="88">
        <f t="shared" si="3"/>
        <v>18.900000000000002</v>
      </c>
      <c r="P25" s="88">
        <f t="shared" si="3"/>
        <v>32.682000000000002</v>
      </c>
      <c r="Q25" s="88">
        <f t="shared" si="3"/>
        <v>28.139000000000003</v>
      </c>
      <c r="R25" s="88">
        <f t="shared" si="3"/>
        <v>42.269999999999996</v>
      </c>
      <c r="S25" s="88">
        <f t="shared" si="3"/>
        <v>26.917000000000002</v>
      </c>
      <c r="T25" s="88">
        <f t="shared" si="3"/>
        <v>16.542999999999999</v>
      </c>
      <c r="U25" s="88">
        <f t="shared" si="3"/>
        <v>8.5549999999999997</v>
      </c>
      <c r="V25" s="88">
        <f t="shared" si="3"/>
        <v>10.526</v>
      </c>
      <c r="W25" s="88">
        <f t="shared" si="3"/>
        <v>7.875</v>
      </c>
      <c r="X25" s="88">
        <f t="shared" si="3"/>
        <v>19.521999999999998</v>
      </c>
      <c r="Y25" s="88">
        <f t="shared" si="3"/>
        <v>4</v>
      </c>
      <c r="Z25" s="89">
        <f t="shared" si="3"/>
        <v>0</v>
      </c>
      <c r="AA25" s="90">
        <f t="shared" si="3"/>
        <v>699.46599999999989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53.165999999999997</v>
      </c>
      <c r="C29" s="77">
        <v>34.052</v>
      </c>
      <c r="D29" s="77">
        <v>46.712000000000003</v>
      </c>
      <c r="E29" s="77">
        <v>59.284999999999997</v>
      </c>
      <c r="F29" s="77">
        <v>58.914999999999999</v>
      </c>
      <c r="G29" s="77">
        <v>16.946999999999999</v>
      </c>
      <c r="H29" s="77">
        <v>17.349</v>
      </c>
      <c r="I29" s="77">
        <v>17.222999999999999</v>
      </c>
      <c r="J29" s="77">
        <v>61.761000000000003</v>
      </c>
      <c r="K29" s="77">
        <v>59.726999999999997</v>
      </c>
      <c r="L29" s="77">
        <v>18.635000000000002</v>
      </c>
      <c r="M29" s="77">
        <v>19.443000000000001</v>
      </c>
      <c r="N29" s="77">
        <v>33.146999999999998</v>
      </c>
      <c r="O29" s="77">
        <v>18.899999999999999</v>
      </c>
      <c r="P29" s="77">
        <v>32.682000000000002</v>
      </c>
      <c r="Q29" s="77">
        <v>28.138999999999999</v>
      </c>
      <c r="R29" s="77">
        <v>42.27</v>
      </c>
      <c r="S29" s="77">
        <v>26.917000000000002</v>
      </c>
      <c r="T29" s="77">
        <v>16.542999999999999</v>
      </c>
      <c r="U29" s="77">
        <v>8.5549999999999997</v>
      </c>
      <c r="V29" s="77">
        <v>10.526</v>
      </c>
      <c r="W29" s="77">
        <v>7.875</v>
      </c>
      <c r="X29" s="77">
        <v>19.521999999999998</v>
      </c>
      <c r="Y29" s="77">
        <v>4</v>
      </c>
      <c r="Z29" s="78"/>
      <c r="AA29" s="79">
        <f>SUM(B29:Z29)</f>
        <v>712.29099999999994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53.165999999999997</v>
      </c>
      <c r="C31" s="62">
        <f t="shared" si="4"/>
        <v>34.052</v>
      </c>
      <c r="D31" s="62">
        <f t="shared" si="4"/>
        <v>46.712000000000003</v>
      </c>
      <c r="E31" s="62">
        <f t="shared" si="4"/>
        <v>59.284999999999997</v>
      </c>
      <c r="F31" s="62">
        <f t="shared" si="4"/>
        <v>58.914999999999999</v>
      </c>
      <c r="G31" s="62">
        <f t="shared" si="4"/>
        <v>16.946999999999999</v>
      </c>
      <c r="H31" s="62">
        <f t="shared" si="4"/>
        <v>17.349</v>
      </c>
      <c r="I31" s="62">
        <f t="shared" si="4"/>
        <v>17.222999999999999</v>
      </c>
      <c r="J31" s="62">
        <f t="shared" si="4"/>
        <v>61.761000000000003</v>
      </c>
      <c r="K31" s="62">
        <f t="shared" si="4"/>
        <v>59.726999999999997</v>
      </c>
      <c r="L31" s="62">
        <f t="shared" si="4"/>
        <v>18.635000000000002</v>
      </c>
      <c r="M31" s="62">
        <f t="shared" si="4"/>
        <v>19.443000000000001</v>
      </c>
      <c r="N31" s="62">
        <f t="shared" si="4"/>
        <v>33.146999999999998</v>
      </c>
      <c r="O31" s="62">
        <f t="shared" si="4"/>
        <v>18.899999999999999</v>
      </c>
      <c r="P31" s="62">
        <f t="shared" si="4"/>
        <v>32.682000000000002</v>
      </c>
      <c r="Q31" s="62">
        <f t="shared" si="4"/>
        <v>28.138999999999999</v>
      </c>
      <c r="R31" s="62">
        <f t="shared" si="4"/>
        <v>42.27</v>
      </c>
      <c r="S31" s="62">
        <f t="shared" si="4"/>
        <v>26.917000000000002</v>
      </c>
      <c r="T31" s="62">
        <f t="shared" si="4"/>
        <v>16.542999999999999</v>
      </c>
      <c r="U31" s="62">
        <f t="shared" si="4"/>
        <v>8.5549999999999997</v>
      </c>
      <c r="V31" s="62">
        <f t="shared" si="4"/>
        <v>10.526</v>
      </c>
      <c r="W31" s="62">
        <f t="shared" si="4"/>
        <v>7.875</v>
      </c>
      <c r="X31" s="62">
        <f t="shared" si="4"/>
        <v>19.521999999999998</v>
      </c>
      <c r="Y31" s="62">
        <f t="shared" si="4"/>
        <v>4</v>
      </c>
      <c r="Z31" s="63">
        <f t="shared" si="4"/>
        <v>0</v>
      </c>
      <c r="AA31" s="64">
        <f t="shared" si="4"/>
        <v>712.29099999999994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50.2</v>
      </c>
      <c r="C38" s="99">
        <v>69.7</v>
      </c>
      <c r="D38" s="99">
        <v>52.7</v>
      </c>
      <c r="E38" s="99">
        <v>39.4</v>
      </c>
      <c r="F38" s="99">
        <v>42.1</v>
      </c>
      <c r="G38" s="99">
        <v>83.2</v>
      </c>
      <c r="H38" s="99">
        <v>82.8</v>
      </c>
      <c r="I38" s="99">
        <v>85.4</v>
      </c>
      <c r="J38" s="99">
        <v>47.6</v>
      </c>
      <c r="K38" s="99">
        <v>73.8</v>
      </c>
      <c r="L38" s="99">
        <v>137.6</v>
      </c>
      <c r="M38" s="99">
        <v>128.9</v>
      </c>
      <c r="N38" s="99">
        <v>96.1</v>
      </c>
      <c r="O38" s="99">
        <v>106</v>
      </c>
      <c r="P38" s="99">
        <v>36.299999999999997</v>
      </c>
      <c r="Q38" s="99">
        <v>53.4</v>
      </c>
      <c r="R38" s="99"/>
      <c r="S38" s="99"/>
      <c r="T38" s="99"/>
      <c r="U38" s="99"/>
      <c r="V38" s="99"/>
      <c r="W38" s="99"/>
      <c r="X38" s="99"/>
      <c r="Y38" s="99">
        <v>11.3</v>
      </c>
      <c r="Z38" s="100"/>
      <c r="AA38" s="79">
        <f t="shared" si="5"/>
        <v>1196.5</v>
      </c>
    </row>
    <row r="39" spans="1:27" ht="30" customHeight="1" thickBot="1" x14ac:dyDescent="0.25">
      <c r="A39" s="86" t="s">
        <v>45</v>
      </c>
      <c r="B39" s="87">
        <f t="shared" ref="B39:Z39" si="6">SUM(B34:B38)</f>
        <v>50.2</v>
      </c>
      <c r="C39" s="88">
        <f t="shared" si="6"/>
        <v>69.7</v>
      </c>
      <c r="D39" s="88">
        <f t="shared" si="6"/>
        <v>52.7</v>
      </c>
      <c r="E39" s="88">
        <f t="shared" si="6"/>
        <v>39.4</v>
      </c>
      <c r="F39" s="88">
        <f t="shared" si="6"/>
        <v>42.1</v>
      </c>
      <c r="G39" s="88">
        <f t="shared" si="6"/>
        <v>83.2</v>
      </c>
      <c r="H39" s="88">
        <f t="shared" si="6"/>
        <v>82.8</v>
      </c>
      <c r="I39" s="88">
        <f t="shared" si="6"/>
        <v>85.4</v>
      </c>
      <c r="J39" s="88">
        <f t="shared" si="6"/>
        <v>47.6</v>
      </c>
      <c r="K39" s="88">
        <f t="shared" si="6"/>
        <v>73.8</v>
      </c>
      <c r="L39" s="88">
        <f t="shared" si="6"/>
        <v>137.6</v>
      </c>
      <c r="M39" s="88">
        <f t="shared" si="6"/>
        <v>128.9</v>
      </c>
      <c r="N39" s="88">
        <f t="shared" si="6"/>
        <v>96.1</v>
      </c>
      <c r="O39" s="88">
        <f t="shared" si="6"/>
        <v>106</v>
      </c>
      <c r="P39" s="88">
        <f t="shared" si="6"/>
        <v>36.299999999999997</v>
      </c>
      <c r="Q39" s="88">
        <f t="shared" si="6"/>
        <v>53.4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11.3</v>
      </c>
      <c r="Z39" s="89">
        <f t="shared" si="6"/>
        <v>0</v>
      </c>
      <c r="AA39" s="90">
        <f t="shared" si="5"/>
        <v>1196.5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50.2</v>
      </c>
      <c r="C46" s="99">
        <v>69.7</v>
      </c>
      <c r="D46" s="99">
        <v>52.7</v>
      </c>
      <c r="E46" s="99">
        <v>39.4</v>
      </c>
      <c r="F46" s="99">
        <v>42.1</v>
      </c>
      <c r="G46" s="99">
        <v>83.2</v>
      </c>
      <c r="H46" s="99">
        <v>82.8</v>
      </c>
      <c r="I46" s="99">
        <v>85.4</v>
      </c>
      <c r="J46" s="99">
        <v>47.6</v>
      </c>
      <c r="K46" s="99">
        <v>73.8</v>
      </c>
      <c r="L46" s="99">
        <v>137.6</v>
      </c>
      <c r="M46" s="99">
        <v>128.9</v>
      </c>
      <c r="N46" s="99">
        <v>96.1</v>
      </c>
      <c r="O46" s="99">
        <v>106</v>
      </c>
      <c r="P46" s="99">
        <v>36.299999999999997</v>
      </c>
      <c r="Q46" s="99">
        <v>53.4</v>
      </c>
      <c r="R46" s="99"/>
      <c r="S46" s="99"/>
      <c r="T46" s="99"/>
      <c r="U46" s="99"/>
      <c r="V46" s="99"/>
      <c r="W46" s="99"/>
      <c r="X46" s="99"/>
      <c r="Y46" s="99">
        <v>11.3</v>
      </c>
      <c r="Z46" s="100"/>
      <c r="AA46" s="79">
        <f t="shared" si="7"/>
        <v>1196.5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50.2</v>
      </c>
      <c r="C48" s="88">
        <f t="shared" ref="C48:Z48" si="8">SUM(C42:C47)</f>
        <v>69.7</v>
      </c>
      <c r="D48" s="88">
        <f t="shared" si="8"/>
        <v>52.7</v>
      </c>
      <c r="E48" s="88">
        <f t="shared" si="8"/>
        <v>39.4</v>
      </c>
      <c r="F48" s="88">
        <f t="shared" si="8"/>
        <v>42.1</v>
      </c>
      <c r="G48" s="88">
        <f t="shared" si="8"/>
        <v>83.2</v>
      </c>
      <c r="H48" s="88">
        <f t="shared" si="8"/>
        <v>82.8</v>
      </c>
      <c r="I48" s="88">
        <f t="shared" si="8"/>
        <v>85.4</v>
      </c>
      <c r="J48" s="88">
        <f t="shared" si="8"/>
        <v>47.6</v>
      </c>
      <c r="K48" s="88">
        <f t="shared" si="8"/>
        <v>73.8</v>
      </c>
      <c r="L48" s="88">
        <f t="shared" si="8"/>
        <v>137.6</v>
      </c>
      <c r="M48" s="88">
        <f t="shared" si="8"/>
        <v>128.9</v>
      </c>
      <c r="N48" s="88">
        <f t="shared" si="8"/>
        <v>96.1</v>
      </c>
      <c r="O48" s="88">
        <f t="shared" si="8"/>
        <v>106</v>
      </c>
      <c r="P48" s="88">
        <f t="shared" si="8"/>
        <v>36.299999999999997</v>
      </c>
      <c r="Q48" s="88">
        <f t="shared" si="8"/>
        <v>53.4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11.3</v>
      </c>
      <c r="Z48" s="89">
        <f t="shared" si="8"/>
        <v>0</v>
      </c>
      <c r="AA48" s="90">
        <f t="shared" si="7"/>
        <v>1196.5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103.366</v>
      </c>
      <c r="C51" s="88">
        <f t="shared" si="10"/>
        <v>103.75200000000001</v>
      </c>
      <c r="D51" s="88">
        <f t="shared" si="10"/>
        <v>99.412000000000006</v>
      </c>
      <c r="E51" s="88">
        <f t="shared" si="10"/>
        <v>98.685000000000002</v>
      </c>
      <c r="F51" s="88">
        <f t="shared" si="10"/>
        <v>101.01500000000001</v>
      </c>
      <c r="G51" s="88">
        <f t="shared" si="10"/>
        <v>100.14700000000001</v>
      </c>
      <c r="H51" s="88">
        <f t="shared" si="10"/>
        <v>100.149</v>
      </c>
      <c r="I51" s="88">
        <f t="shared" si="10"/>
        <v>102.623</v>
      </c>
      <c r="J51" s="88">
        <f t="shared" si="10"/>
        <v>109.361</v>
      </c>
      <c r="K51" s="88">
        <f t="shared" si="10"/>
        <v>133.52699999999999</v>
      </c>
      <c r="L51" s="88">
        <f t="shared" si="10"/>
        <v>156.23499999999999</v>
      </c>
      <c r="M51" s="88">
        <f t="shared" si="10"/>
        <v>148.34300000000002</v>
      </c>
      <c r="N51" s="88">
        <f t="shared" si="10"/>
        <v>129.24700000000001</v>
      </c>
      <c r="O51" s="88">
        <f t="shared" si="10"/>
        <v>124.9</v>
      </c>
      <c r="P51" s="88">
        <f t="shared" si="10"/>
        <v>68.981999999999999</v>
      </c>
      <c r="Q51" s="88">
        <f t="shared" si="10"/>
        <v>81.539000000000001</v>
      </c>
      <c r="R51" s="88">
        <f t="shared" si="10"/>
        <v>42.269999999999996</v>
      </c>
      <c r="S51" s="88">
        <f t="shared" si="10"/>
        <v>26.917000000000002</v>
      </c>
      <c r="T51" s="88">
        <f t="shared" si="10"/>
        <v>16.542999999999999</v>
      </c>
      <c r="U51" s="88">
        <f t="shared" si="10"/>
        <v>8.5549999999999997</v>
      </c>
      <c r="V51" s="88">
        <f t="shared" si="10"/>
        <v>10.526</v>
      </c>
      <c r="W51" s="88">
        <f t="shared" si="10"/>
        <v>7.875</v>
      </c>
      <c r="X51" s="88">
        <f t="shared" si="10"/>
        <v>19.521999999999998</v>
      </c>
      <c r="Y51" s="88">
        <f t="shared" si="10"/>
        <v>15.3</v>
      </c>
      <c r="Z51" s="89">
        <f t="shared" si="10"/>
        <v>0</v>
      </c>
      <c r="AA51" s="104">
        <f>SUM(B51:Z51)</f>
        <v>1908.7909999999999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50.2</v>
      </c>
      <c r="C4" s="18">
        <v>69.7</v>
      </c>
      <c r="D4" s="18">
        <v>52.7</v>
      </c>
      <c r="E4" s="18">
        <v>39.4</v>
      </c>
      <c r="F4" s="18">
        <v>42.1</v>
      </c>
      <c r="G4" s="18">
        <v>83.2</v>
      </c>
      <c r="H4" s="18">
        <v>82.8</v>
      </c>
      <c r="I4" s="18">
        <v>85.4</v>
      </c>
      <c r="J4" s="18">
        <v>47.6</v>
      </c>
      <c r="K4" s="18">
        <v>73.8</v>
      </c>
      <c r="L4" s="18">
        <v>137.6</v>
      </c>
      <c r="M4" s="18">
        <v>128.9</v>
      </c>
      <c r="N4" s="18">
        <v>96.1</v>
      </c>
      <c r="O4" s="18">
        <v>106</v>
      </c>
      <c r="P4" s="18">
        <v>36.299999999999997</v>
      </c>
      <c r="Q4" s="18">
        <v>53.4</v>
      </c>
      <c r="R4" s="18"/>
      <c r="S4" s="18"/>
      <c r="T4" s="18"/>
      <c r="U4" s="18"/>
      <c r="V4" s="18"/>
      <c r="W4" s="18"/>
      <c r="X4" s="18"/>
      <c r="Y4" s="18">
        <v>11.3</v>
      </c>
      <c r="Z4" s="19"/>
      <c r="AA4" s="111">
        <f>SUM(B4:Z4)</f>
        <v>1196.5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93.58</v>
      </c>
      <c r="C7" s="117">
        <v>108.57</v>
      </c>
      <c r="D7" s="117">
        <v>125.46</v>
      </c>
      <c r="E7" s="117">
        <v>105.79</v>
      </c>
      <c r="F7" s="117">
        <v>105.42</v>
      </c>
      <c r="G7" s="117">
        <v>100.75</v>
      </c>
      <c r="H7" s="117">
        <v>114.81</v>
      </c>
      <c r="I7" s="117">
        <v>135.5</v>
      </c>
      <c r="J7" s="117">
        <v>152</v>
      </c>
      <c r="K7" s="117">
        <v>129</v>
      </c>
      <c r="L7" s="117">
        <v>116.14</v>
      </c>
      <c r="M7" s="117">
        <v>114.83</v>
      </c>
      <c r="N7" s="117">
        <v>105.71</v>
      </c>
      <c r="O7" s="117">
        <v>104.29</v>
      </c>
      <c r="P7" s="117">
        <v>107.52</v>
      </c>
      <c r="Q7" s="117">
        <v>113.9</v>
      </c>
      <c r="R7" s="117">
        <v>162.80000000000001</v>
      </c>
      <c r="S7" s="117">
        <v>232.82</v>
      </c>
      <c r="T7" s="117">
        <v>571.54</v>
      </c>
      <c r="U7" s="117">
        <v>501.1</v>
      </c>
      <c r="V7" s="117">
        <v>495.04</v>
      </c>
      <c r="W7" s="117">
        <v>323.27999999999997</v>
      </c>
      <c r="X7" s="117">
        <v>197.95</v>
      </c>
      <c r="Y7" s="117">
        <v>105</v>
      </c>
      <c r="Z7" s="118"/>
      <c r="AA7" s="119">
        <f>IF(SUM(B7:Z7)&lt;&gt;0,AVERAGEIF(B7:Z7,"&lt;&gt;"""),"")</f>
        <v>184.2833333333333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50.2</v>
      </c>
      <c r="C23" s="133">
        <v>69.7</v>
      </c>
      <c r="D23" s="133">
        <v>52.7</v>
      </c>
      <c r="E23" s="133">
        <v>39.4</v>
      </c>
      <c r="F23" s="133">
        <v>42.1</v>
      </c>
      <c r="G23" s="133">
        <v>83.2</v>
      </c>
      <c r="H23" s="133">
        <v>82.8</v>
      </c>
      <c r="I23" s="133">
        <v>85.4</v>
      </c>
      <c r="J23" s="133">
        <v>47.6</v>
      </c>
      <c r="K23" s="133">
        <v>73.8</v>
      </c>
      <c r="L23" s="133">
        <v>137.6</v>
      </c>
      <c r="M23" s="133">
        <v>128.9</v>
      </c>
      <c r="N23" s="133">
        <v>96.1</v>
      </c>
      <c r="O23" s="133">
        <v>106</v>
      </c>
      <c r="P23" s="133">
        <v>36.299999999999997</v>
      </c>
      <c r="Q23" s="133">
        <v>53.4</v>
      </c>
      <c r="R23" s="133"/>
      <c r="S23" s="133"/>
      <c r="T23" s="133"/>
      <c r="U23" s="133"/>
      <c r="V23" s="133"/>
      <c r="W23" s="133"/>
      <c r="X23" s="133"/>
      <c r="Y23" s="133">
        <v>11.3</v>
      </c>
      <c r="Z23" s="131"/>
      <c r="AA23" s="132">
        <f t="shared" si="2"/>
        <v>1196.5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50.2</v>
      </c>
      <c r="C24" s="135">
        <f t="shared" si="3"/>
        <v>69.7</v>
      </c>
      <c r="D24" s="135">
        <f t="shared" si="3"/>
        <v>52.7</v>
      </c>
      <c r="E24" s="135">
        <f t="shared" si="3"/>
        <v>39.4</v>
      </c>
      <c r="F24" s="135">
        <f t="shared" si="3"/>
        <v>42.1</v>
      </c>
      <c r="G24" s="135">
        <f t="shared" si="3"/>
        <v>83.2</v>
      </c>
      <c r="H24" s="135">
        <f t="shared" si="3"/>
        <v>82.8</v>
      </c>
      <c r="I24" s="135">
        <f t="shared" si="3"/>
        <v>85.4</v>
      </c>
      <c r="J24" s="135">
        <f t="shared" si="3"/>
        <v>47.6</v>
      </c>
      <c r="K24" s="135">
        <f t="shared" si="3"/>
        <v>73.8</v>
      </c>
      <c r="L24" s="135">
        <f t="shared" si="3"/>
        <v>137.6</v>
      </c>
      <c r="M24" s="135">
        <f t="shared" si="3"/>
        <v>128.9</v>
      </c>
      <c r="N24" s="135">
        <f t="shared" si="3"/>
        <v>96.1</v>
      </c>
      <c r="O24" s="135">
        <f t="shared" si="3"/>
        <v>106</v>
      </c>
      <c r="P24" s="135">
        <f t="shared" si="3"/>
        <v>36.299999999999997</v>
      </c>
      <c r="Q24" s="135">
        <f t="shared" si="3"/>
        <v>53.4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11.3</v>
      </c>
      <c r="Z24" s="136" t="str">
        <f t="shared" si="3"/>
        <v/>
      </c>
      <c r="AA24" s="90">
        <f t="shared" si="2"/>
        <v>1196.5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2023-08-27T20:25:48Z</dcterms:created>
  <dcterms:modified xsi:type="dcterms:W3CDTF">2023-08-27T20:25:50Z</dcterms:modified>
</cp:coreProperties>
</file>