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<sst xmlns="http://schemas.openxmlformats.org/spreadsheetml/2006/main" count="117" uniqueCount="53">
  <si>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26/08/2023 23:24:25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</si>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</sst>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77-414F-96B6-ACDD518E29E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77-414F-96B6-ACDD518E29E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23.495999999999999</c:v>
                </c:pt>
                <c:pt idx="14">
                  <c:v>29.358000000000001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77-414F-96B6-ACDD518E29E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77-414F-96B6-ACDD518E29E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15.99</c:v>
                </c:pt>
                <c:pt idx="1">
                  <c:v>152.03299999999999</c:v>
                </c:pt>
                <c:pt idx="2">
                  <c:v>12.727</c:v>
                </c:pt>
                <c:pt idx="3">
                  <c:v>9.5730000000000004</c:v>
                </c:pt>
                <c:pt idx="4">
                  <c:v>31.337</c:v>
                </c:pt>
                <c:pt idx="5">
                  <c:v>10.093999999999999</c:v>
                </c:pt>
                <c:pt idx="6">
                  <c:v>14.844000000000001</c:v>
                </c:pt>
                <c:pt idx="7">
                  <c:v>11.628</c:v>
                </c:pt>
                <c:pt idx="8">
                  <c:v>16.03</c:v>
                </c:pt>
                <c:pt idx="9">
                  <c:v>9.5380000000000003</c:v>
                </c:pt>
                <c:pt idx="10">
                  <c:v>5.415</c:v>
                </c:pt>
                <c:pt idx="11">
                  <c:v>5.431</c:v>
                </c:pt>
                <c:pt idx="12">
                  <c:v>18.428999999999998</c:v>
                </c:pt>
                <c:pt idx="13">
                  <c:v>10.39</c:v>
                </c:pt>
                <c:pt idx="14">
                  <c:v>11.718999999999999</c:v>
                </c:pt>
                <c:pt idx="15">
                  <c:v>57.157999999999994</c:v>
                </c:pt>
                <c:pt idx="16">
                  <c:v>56.256999999999998</c:v>
                </c:pt>
                <c:pt idx="17">
                  <c:v>37.275999999999996</c:v>
                </c:pt>
                <c:pt idx="18">
                  <c:v>40.170999999999999</c:v>
                </c:pt>
                <c:pt idx="19">
                  <c:v>40.446999999999996</c:v>
                </c:pt>
                <c:pt idx="20">
                  <c:v>31.193000000000001</c:v>
                </c:pt>
                <c:pt idx="21">
                  <c:v>27.317</c:v>
                </c:pt>
                <c:pt idx="22">
                  <c:v>19.11</c:v>
                </c:pt>
                <c:pt idx="23">
                  <c:v>14.188000000000001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77-414F-96B6-ACDD518E29E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77-414F-96B6-ACDD518E29E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777-414F-96B6-ACDD518E2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37.603000000000002</c:v>
                </c:pt>
                <c:pt idx="1">
                  <c:v>200.815</c:v>
                </c:pt>
                <c:pt idx="2">
                  <c:v>30.933</c:v>
                </c:pt>
                <c:pt idx="3">
                  <c:v>29.141000000000002</c:v>
                </c:pt>
                <c:pt idx="4">
                  <c:v>67.454999999999998</c:v>
                </c:pt>
                <c:pt idx="5">
                  <c:v>37.756999999999998</c:v>
                </c:pt>
                <c:pt idx="6">
                  <c:v>31.4</c:v>
                </c:pt>
                <c:pt idx="7">
                  <c:v>29.497999999999998</c:v>
                </c:pt>
                <c:pt idx="8">
                  <c:v>34.981000000000002</c:v>
                </c:pt>
                <c:pt idx="9">
                  <c:v>53.646999999999998</c:v>
                </c:pt>
                <c:pt idx="10">
                  <c:v>34.936</c:v>
                </c:pt>
                <c:pt idx="11">
                  <c:v>31.351000000000003</c:v>
                </c:pt>
                <c:pt idx="12">
                  <c:v>21.823</c:v>
                </c:pt>
                <c:pt idx="13">
                  <c:v>14.204000000000001</c:v>
                </c:pt>
                <c:pt idx="14">
                  <c:v>44.661999999999999</c:v>
                </c:pt>
                <c:pt idx="15">
                  <c:v>59.696999999999996</c:v>
                </c:pt>
                <c:pt idx="16">
                  <c:v>78.016999999999996</c:v>
                </c:pt>
                <c:pt idx="17">
                  <c:v>39.677</c:v>
                </c:pt>
                <c:pt idx="18">
                  <c:v>47.790999999999997</c:v>
                </c:pt>
                <c:pt idx="19">
                  <c:v>87.337999999999994</c:v>
                </c:pt>
                <c:pt idx="20">
                  <c:v>33.313000000000002</c:v>
                </c:pt>
                <c:pt idx="21">
                  <c:v>42.183</c:v>
                </c:pt>
                <c:pt idx="22">
                  <c:v>27.033999999999999</c:v>
                </c:pt>
                <c:pt idx="23">
                  <c:v>20.040999999999997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77-414F-96B6-ACDD518E2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70.06</c:v>
                </c:pt>
                <c:pt idx="1">
                  <c:v>114</c:v>
                </c:pt>
                <c:pt idx="2">
                  <c:v>71</c:v>
                </c:pt>
                <c:pt idx="3">
                  <c:v>70.06</c:v>
                </c:pt>
                <c:pt idx="4">
                  <c:v>68.14</c:v>
                </c:pt>
                <c:pt idx="5">
                  <c:v>60.05</c:v>
                </c:pt>
                <c:pt idx="6">
                  <c:v>68.09</c:v>
                </c:pt>
                <c:pt idx="7">
                  <c:v>66.44</c:v>
                </c:pt>
                <c:pt idx="8">
                  <c:v>65.87</c:v>
                </c:pt>
                <c:pt idx="9">
                  <c:v>60.04</c:v>
                </c:pt>
                <c:pt idx="10">
                  <c:v>58.21</c:v>
                </c:pt>
                <c:pt idx="11">
                  <c:v>45.79</c:v>
                </c:pt>
                <c:pt idx="12">
                  <c:v>77.48</c:v>
                </c:pt>
                <c:pt idx="13">
                  <c:v>67.5</c:v>
                </c:pt>
                <c:pt idx="14">
                  <c:v>82.87</c:v>
                </c:pt>
                <c:pt idx="15">
                  <c:v>85</c:v>
                </c:pt>
                <c:pt idx="16">
                  <c:v>91</c:v>
                </c:pt>
                <c:pt idx="17">
                  <c:v>109</c:v>
                </c:pt>
                <c:pt idx="18">
                  <c:v>130</c:v>
                </c:pt>
                <c:pt idx="19">
                  <c:v>183.11</c:v>
                </c:pt>
                <c:pt idx="20">
                  <c:v>234.99</c:v>
                </c:pt>
                <c:pt idx="21">
                  <c:v>159.96</c:v>
                </c:pt>
                <c:pt idx="22">
                  <c:v>160.91999999999999</c:v>
                </c:pt>
                <c:pt idx="23">
                  <c:v>149.80000000000001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77-414F-96B6-ACDD518E2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37.603000000000002</v>
      </c>
      <c r="C4" s="18">
        <v>200.815</v>
      </c>
      <c r="D4" s="18">
        <v>30.933</v>
      </c>
      <c r="E4" s="18">
        <v>29.140999999999998</v>
      </c>
      <c r="F4" s="18">
        <v>67.454999999999998</v>
      </c>
      <c r="G4" s="18">
        <v>37.757000000000005</v>
      </c>
      <c r="H4" s="18">
        <v>31.4</v>
      </c>
      <c r="I4" s="18">
        <v>29.497999999999998</v>
      </c>
      <c r="J4" s="18">
        <v>34.981000000000002</v>
      </c>
      <c r="K4" s="18">
        <v>53.646999999999998</v>
      </c>
      <c r="L4" s="18">
        <v>34.936000000000007</v>
      </c>
      <c r="M4" s="18">
        <v>31.351000000000006</v>
      </c>
      <c r="N4" s="18">
        <v>21.823</v>
      </c>
      <c r="O4" s="18">
        <v>14.204000000000001</v>
      </c>
      <c r="P4" s="18">
        <v>44.661999999999999</v>
      </c>
      <c r="Q4" s="18">
        <v>59.696999999999996</v>
      </c>
      <c r="R4" s="18">
        <v>78.043000000000021</v>
      </c>
      <c r="S4" s="18">
        <v>39.626999999999995</v>
      </c>
      <c r="T4" s="18">
        <v>47.795999999999999</v>
      </c>
      <c r="U4" s="18">
        <v>87.292999999999992</v>
      </c>
      <c r="V4" s="18">
        <v>33.354000000000006</v>
      </c>
      <c r="W4" s="18">
        <v>42.164999999999999</v>
      </c>
      <c r="X4" s="18">
        <v>27.033999999999999</v>
      </c>
      <c r="Y4" s="18">
        <v>20.041</v>
      </c>
      <c r="Z4" s="19"/>
      <c r="AA4" s="20">
        <f>SUM(B4:Z4)</f>
        <v>1135.2560000000001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70.06</v>
      </c>
      <c r="C7" s="28">
        <v>114</v>
      </c>
      <c r="D7" s="28">
        <v>71</v>
      </c>
      <c r="E7" s="28">
        <v>70.06</v>
      </c>
      <c r="F7" s="28">
        <v>68.14</v>
      </c>
      <c r="G7" s="28">
        <v>60.05</v>
      </c>
      <c r="H7" s="28">
        <v>68.09</v>
      </c>
      <c r="I7" s="28">
        <v>66.44</v>
      </c>
      <c r="J7" s="28">
        <v>65.87</v>
      </c>
      <c r="K7" s="28">
        <v>60.04</v>
      </c>
      <c r="L7" s="28">
        <v>58.21</v>
      </c>
      <c r="M7" s="28">
        <v>45.79</v>
      </c>
      <c r="N7" s="28">
        <v>77.48</v>
      </c>
      <c r="O7" s="28">
        <v>67.5</v>
      </c>
      <c r="P7" s="28">
        <v>82.87</v>
      </c>
      <c r="Q7" s="28">
        <v>85</v>
      </c>
      <c r="R7" s="28">
        <v>91</v>
      </c>
      <c r="S7" s="28">
        <v>109</v>
      </c>
      <c r="T7" s="28">
        <v>130</v>
      </c>
      <c r="U7" s="28">
        <v>183.11</v>
      </c>
      <c r="V7" s="28">
        <v>234.99</v>
      </c>
      <c r="W7" s="28">
        <v>159.96</v>
      </c>
      <c r="X7" s="28">
        <v>160.91999999999999</v>
      </c>
      <c r="Y7" s="28">
        <v>149.80000000000001</v>
      </c>
      <c r="Z7" s="29"/>
      <c r="AA7" s="30">
        <f>IF(SUM(B7:Z7)&lt;&gt;0,AVERAGEIF(B7:Z7,"&lt;&gt;"""),"")</f>
        <v>97.890833333333333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23.495999999999999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29.358000000000001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52.853999999999999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15.99</v>
      </c>
      <c r="C14" s="57">
        <v>152.03299999999999</v>
      </c>
      <c r="D14" s="57">
        <v>12.727</v>
      </c>
      <c r="E14" s="57">
        <v>9.5730000000000004</v>
      </c>
      <c r="F14" s="57">
        <v>31.337</v>
      </c>
      <c r="G14" s="57">
        <v>10.093999999999999</v>
      </c>
      <c r="H14" s="57">
        <v>14.844000000000001</v>
      </c>
      <c r="I14" s="57">
        <v>11.628</v>
      </c>
      <c r="J14" s="57">
        <v>16.03</v>
      </c>
      <c r="K14" s="57">
        <v>9.5380000000000003</v>
      </c>
      <c r="L14" s="57">
        <v>5.415</v>
      </c>
      <c r="M14" s="57">
        <v>5.431</v>
      </c>
      <c r="N14" s="57">
        <v>18.428999999999998</v>
      </c>
      <c r="O14" s="57">
        <v>10.39</v>
      </c>
      <c r="P14" s="57">
        <v>11.718999999999999</v>
      </c>
      <c r="Q14" s="57">
        <v>57.157999999999994</v>
      </c>
      <c r="R14" s="57">
        <v>56.256999999999998</v>
      </c>
      <c r="S14" s="57">
        <v>37.275999999999996</v>
      </c>
      <c r="T14" s="57">
        <v>40.170999999999999</v>
      </c>
      <c r="U14" s="57">
        <v>40.446999999999996</v>
      </c>
      <c r="V14" s="57">
        <v>31.193000000000001</v>
      </c>
      <c r="W14" s="57">
        <v>27.317</v>
      </c>
      <c r="X14" s="57">
        <v>19.11</v>
      </c>
      <c r="Y14" s="57">
        <v>14.188000000000001</v>
      </c>
      <c r="Z14" s="58"/>
      <c r="AA14" s="59">
        <f t="shared" si="0"/>
        <v>658.29499999999996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15.99</v>
      </c>
      <c r="C16" s="62">
        <f t="shared" ref="C16:Z16" si="1">IF(LEN(C$2)&gt;0,SUM(C10:C15),"")</f>
        <v>175.529</v>
      </c>
      <c r="D16" s="62">
        <f t="shared" si="1"/>
        <v>12.727</v>
      </c>
      <c r="E16" s="62">
        <f t="shared" si="1"/>
        <v>9.5730000000000004</v>
      </c>
      <c r="F16" s="62">
        <f t="shared" si="1"/>
        <v>31.337</v>
      </c>
      <c r="G16" s="62">
        <f t="shared" si="1"/>
        <v>10.093999999999999</v>
      </c>
      <c r="H16" s="62">
        <f t="shared" si="1"/>
        <v>14.844000000000001</v>
      </c>
      <c r="I16" s="62">
        <f t="shared" si="1"/>
        <v>11.628</v>
      </c>
      <c r="J16" s="62">
        <f t="shared" si="1"/>
        <v>16.03</v>
      </c>
      <c r="K16" s="62">
        <f t="shared" si="1"/>
        <v>9.5380000000000003</v>
      </c>
      <c r="L16" s="62">
        <f t="shared" si="1"/>
        <v>5.415</v>
      </c>
      <c r="M16" s="62">
        <f t="shared" si="1"/>
        <v>5.431</v>
      </c>
      <c r="N16" s="62">
        <f t="shared" si="1"/>
        <v>18.428999999999998</v>
      </c>
      <c r="O16" s="62">
        <f t="shared" si="1"/>
        <v>10.39</v>
      </c>
      <c r="P16" s="62">
        <f t="shared" si="1"/>
        <v>41.076999999999998</v>
      </c>
      <c r="Q16" s="62">
        <f t="shared" si="1"/>
        <v>57.157999999999994</v>
      </c>
      <c r="R16" s="62">
        <f t="shared" si="1"/>
        <v>56.256999999999998</v>
      </c>
      <c r="S16" s="62">
        <f t="shared" si="1"/>
        <v>37.275999999999996</v>
      </c>
      <c r="T16" s="62">
        <f t="shared" si="1"/>
        <v>40.170999999999999</v>
      </c>
      <c r="U16" s="62">
        <f t="shared" si="1"/>
        <v>40.446999999999996</v>
      </c>
      <c r="V16" s="62">
        <f t="shared" si="1"/>
        <v>31.193000000000001</v>
      </c>
      <c r="W16" s="62">
        <f t="shared" si="1"/>
        <v>27.317</v>
      </c>
      <c r="X16" s="62">
        <f t="shared" si="1"/>
        <v>19.11</v>
      </c>
      <c r="Y16" s="62">
        <f t="shared" si="1"/>
        <v>14.188000000000001</v>
      </c>
      <c r="Z16" s="63" t="str">
        <f t="shared" si="1"/>
        <v/>
      </c>
      <c r="AA16" s="64">
        <f>SUM(AA10:AA15)</f>
        <v>711.149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15.583</v>
      </c>
      <c r="V19" s="72"/>
      <c r="W19" s="72"/>
      <c r="X19" s="72"/>
      <c r="Y19" s="72"/>
      <c r="Z19" s="73"/>
      <c r="AA19" s="74">
        <f t="shared" ref="AA19:AA24" si="2">SUM(B19:Z19)</f>
        <v>15.583</v>
      </c>
    </row>
    <row r="20" spans="1:27" ht="25.15" customHeight="1" x14ac:dyDescent="0.2">
      <c r="A20" s="75" t="s">
        <v>15</v>
      </c>
      <c r="B20" s="76">
        <v>6.73</v>
      </c>
      <c r="C20" s="77">
        <v>8.31</v>
      </c>
      <c r="D20" s="77">
        <v>6.3630000000000004</v>
      </c>
      <c r="E20" s="77">
        <v>6.6539999999999999</v>
      </c>
      <c r="F20" s="77">
        <v>23.751999999999999</v>
      </c>
      <c r="G20" s="77">
        <v>16.260000000000002</v>
      </c>
      <c r="H20" s="77">
        <v>6.1520000000000001</v>
      </c>
      <c r="I20" s="77">
        <v>6.0490000000000004</v>
      </c>
      <c r="J20" s="77">
        <v>6.1029999999999998</v>
      </c>
      <c r="K20" s="77">
        <v>28.456</v>
      </c>
      <c r="L20" s="77">
        <v>8.5830000000000002</v>
      </c>
      <c r="M20" s="77">
        <v>8.5500000000000007</v>
      </c>
      <c r="N20" s="77"/>
      <c r="O20" s="77"/>
      <c r="P20" s="77"/>
      <c r="Q20" s="77"/>
      <c r="R20" s="77">
        <v>0.14699999999999999</v>
      </c>
      <c r="S20" s="77"/>
      <c r="T20" s="77"/>
      <c r="U20" s="77">
        <v>0.67500000000000004</v>
      </c>
      <c r="V20" s="77"/>
      <c r="W20" s="77">
        <v>1.4590000000000001</v>
      </c>
      <c r="X20" s="77"/>
      <c r="Y20" s="77"/>
      <c r="Z20" s="78"/>
      <c r="AA20" s="79">
        <f t="shared" si="2"/>
        <v>134.24300000000002</v>
      </c>
    </row>
    <row r="21" spans="1:27" ht="25.15" customHeight="1" x14ac:dyDescent="0.2">
      <c r="A21" s="75" t="s">
        <v>16</v>
      </c>
      <c r="B21" s="80">
        <v>14.882999999999999</v>
      </c>
      <c r="C21" s="81">
        <v>16.975999999999999</v>
      </c>
      <c r="D21" s="81">
        <v>11.843</v>
      </c>
      <c r="E21" s="81">
        <v>12.914</v>
      </c>
      <c r="F21" s="81">
        <v>12.366</v>
      </c>
      <c r="G21" s="81">
        <v>11.403</v>
      </c>
      <c r="H21" s="81">
        <v>10.404</v>
      </c>
      <c r="I21" s="81">
        <v>11.821</v>
      </c>
      <c r="J21" s="81">
        <v>12.848000000000001</v>
      </c>
      <c r="K21" s="81">
        <v>15.653</v>
      </c>
      <c r="L21" s="81">
        <v>20.937999999999999</v>
      </c>
      <c r="M21" s="81">
        <v>17.37</v>
      </c>
      <c r="N21" s="81">
        <v>3.3940000000000001</v>
      </c>
      <c r="O21" s="81">
        <v>3.8140000000000001</v>
      </c>
      <c r="P21" s="81">
        <v>3.585</v>
      </c>
      <c r="Q21" s="81">
        <v>2.5390000000000001</v>
      </c>
      <c r="R21" s="81">
        <v>21.638999999999999</v>
      </c>
      <c r="S21" s="81">
        <v>2.351</v>
      </c>
      <c r="T21" s="81">
        <v>7.625</v>
      </c>
      <c r="U21" s="81">
        <v>30.588000000000001</v>
      </c>
      <c r="V21" s="81">
        <v>2.161</v>
      </c>
      <c r="W21" s="81">
        <v>13.388999999999999</v>
      </c>
      <c r="X21" s="81">
        <v>7.9239999999999995</v>
      </c>
      <c r="Y21" s="81">
        <v>5.8529999999999998</v>
      </c>
      <c r="Z21" s="78"/>
      <c r="AA21" s="79">
        <f t="shared" si="2"/>
        <v>274.28099999999995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21.613</v>
      </c>
      <c r="C25" s="88">
        <f t="shared" ref="C25:Z25" si="3">IF(LEN(C$2)&gt;0,SUM(C19:C24),"")</f>
        <v>25.286000000000001</v>
      </c>
      <c r="D25" s="88">
        <f t="shared" si="3"/>
        <v>18.206</v>
      </c>
      <c r="E25" s="88">
        <f t="shared" si="3"/>
        <v>19.567999999999998</v>
      </c>
      <c r="F25" s="88">
        <f t="shared" si="3"/>
        <v>36.117999999999995</v>
      </c>
      <c r="G25" s="88">
        <f t="shared" si="3"/>
        <v>27.663000000000004</v>
      </c>
      <c r="H25" s="88">
        <f t="shared" si="3"/>
        <v>16.556000000000001</v>
      </c>
      <c r="I25" s="88">
        <f t="shared" si="3"/>
        <v>17.87</v>
      </c>
      <c r="J25" s="88">
        <f t="shared" si="3"/>
        <v>18.951000000000001</v>
      </c>
      <c r="K25" s="88">
        <f t="shared" si="3"/>
        <v>44.109000000000002</v>
      </c>
      <c r="L25" s="88">
        <f t="shared" si="3"/>
        <v>29.521000000000001</v>
      </c>
      <c r="M25" s="88">
        <f t="shared" si="3"/>
        <v>25.92</v>
      </c>
      <c r="N25" s="88">
        <f t="shared" si="3"/>
        <v>3.3940000000000001</v>
      </c>
      <c r="O25" s="88">
        <f t="shared" si="3"/>
        <v>3.8140000000000001</v>
      </c>
      <c r="P25" s="88">
        <f t="shared" si="3"/>
        <v>3.585</v>
      </c>
      <c r="Q25" s="88">
        <f t="shared" si="3"/>
        <v>2.5390000000000001</v>
      </c>
      <c r="R25" s="88">
        <f t="shared" si="3"/>
        <v>21.785999999999998</v>
      </c>
      <c r="S25" s="88">
        <f t="shared" si="3"/>
        <v>2.351</v>
      </c>
      <c r="T25" s="88">
        <f t="shared" si="3"/>
        <v>7.625</v>
      </c>
      <c r="U25" s="88">
        <f t="shared" si="3"/>
        <v>46.846000000000004</v>
      </c>
      <c r="V25" s="88">
        <f t="shared" si="3"/>
        <v>2.161</v>
      </c>
      <c r="W25" s="88">
        <f t="shared" si="3"/>
        <v>14.847999999999999</v>
      </c>
      <c r="X25" s="88">
        <f t="shared" si="3"/>
        <v>7.9239999999999995</v>
      </c>
      <c r="Y25" s="88">
        <f t="shared" si="3"/>
        <v>5.8529999999999998</v>
      </c>
      <c r="Z25" s="89" t="str">
        <f t="shared" si="3"/>
        <v/>
      </c>
      <c r="AA25" s="90">
        <f>SUM(AA19:AA24)</f>
        <v>424.10699999999997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37.603000000000002</v>
      </c>
      <c r="C29" s="77">
        <v>200.815</v>
      </c>
      <c r="D29" s="77">
        <v>30.933</v>
      </c>
      <c r="E29" s="77">
        <v>29.140999999999998</v>
      </c>
      <c r="F29" s="77">
        <v>67.454999999999998</v>
      </c>
      <c r="G29" s="77">
        <v>37.756999999999998</v>
      </c>
      <c r="H29" s="77">
        <v>31.4</v>
      </c>
      <c r="I29" s="77">
        <v>29.498000000000001</v>
      </c>
      <c r="J29" s="77">
        <v>34.981000000000002</v>
      </c>
      <c r="K29" s="77">
        <v>53.646999999999998</v>
      </c>
      <c r="L29" s="77">
        <v>34.936</v>
      </c>
      <c r="M29" s="77">
        <v>31.350999999999999</v>
      </c>
      <c r="N29" s="77">
        <v>21.823</v>
      </c>
      <c r="O29" s="77">
        <v>14.204000000000001</v>
      </c>
      <c r="P29" s="77">
        <v>44.661999999999999</v>
      </c>
      <c r="Q29" s="77">
        <v>59.697000000000003</v>
      </c>
      <c r="R29" s="77">
        <v>78.043000000000006</v>
      </c>
      <c r="S29" s="77">
        <v>39.627000000000002</v>
      </c>
      <c r="T29" s="77">
        <v>47.795999999999999</v>
      </c>
      <c r="U29" s="77">
        <v>87.293000000000006</v>
      </c>
      <c r="V29" s="77">
        <v>33.353999999999999</v>
      </c>
      <c r="W29" s="77">
        <v>42.164999999999999</v>
      </c>
      <c r="X29" s="77">
        <v>27.033999999999999</v>
      </c>
      <c r="Y29" s="77">
        <v>20.041</v>
      </c>
      <c r="Z29" s="78"/>
      <c r="AA29" s="79">
        <f>SUM(B29:Z29)</f>
        <v>1135.2560000000001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37.603000000000002</v>
      </c>
      <c r="C31" s="62">
        <f t="shared" ref="C31:Z31" si="4">IF(LEN(C$2)&gt;0,SUM(C28:C30),"")</f>
        <v>200.815</v>
      </c>
      <c r="D31" s="62">
        <f t="shared" si="4"/>
        <v>30.933</v>
      </c>
      <c r="E31" s="62">
        <f t="shared" si="4"/>
        <v>29.140999999999998</v>
      </c>
      <c r="F31" s="62">
        <f t="shared" si="4"/>
        <v>67.454999999999998</v>
      </c>
      <c r="G31" s="62">
        <f t="shared" si="4"/>
        <v>37.756999999999998</v>
      </c>
      <c r="H31" s="62">
        <f t="shared" si="4"/>
        <v>31.4</v>
      </c>
      <c r="I31" s="62">
        <f t="shared" si="4"/>
        <v>29.498000000000001</v>
      </c>
      <c r="J31" s="62">
        <f t="shared" si="4"/>
        <v>34.981000000000002</v>
      </c>
      <c r="K31" s="62">
        <f t="shared" si="4"/>
        <v>53.646999999999998</v>
      </c>
      <c r="L31" s="62">
        <f t="shared" si="4"/>
        <v>34.936</v>
      </c>
      <c r="M31" s="62">
        <f t="shared" si="4"/>
        <v>31.350999999999999</v>
      </c>
      <c r="N31" s="62">
        <f t="shared" si="4"/>
        <v>21.823</v>
      </c>
      <c r="O31" s="62">
        <f t="shared" si="4"/>
        <v>14.204000000000001</v>
      </c>
      <c r="P31" s="62">
        <f t="shared" si="4"/>
        <v>44.661999999999999</v>
      </c>
      <c r="Q31" s="62">
        <f t="shared" si="4"/>
        <v>59.697000000000003</v>
      </c>
      <c r="R31" s="62">
        <f t="shared" si="4"/>
        <v>78.043000000000006</v>
      </c>
      <c r="S31" s="62">
        <f t="shared" si="4"/>
        <v>39.627000000000002</v>
      </c>
      <c r="T31" s="62">
        <f t="shared" si="4"/>
        <v>47.795999999999999</v>
      </c>
      <c r="U31" s="62">
        <f t="shared" si="4"/>
        <v>87.293000000000006</v>
      </c>
      <c r="V31" s="62">
        <f t="shared" si="4"/>
        <v>33.353999999999999</v>
      </c>
      <c r="W31" s="62">
        <f t="shared" si="4"/>
        <v>42.164999999999999</v>
      </c>
      <c r="X31" s="62">
        <f t="shared" si="4"/>
        <v>27.033999999999999</v>
      </c>
      <c r="Y31" s="62">
        <f t="shared" si="4"/>
        <v>20.041</v>
      </c>
      <c r="Z31" s="63" t="str">
        <f t="shared" si="4"/>
        <v/>
      </c>
      <c r="AA31" s="64">
        <f>SUM(AA28:AA30)</f>
        <v>1135.2560000000001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37.603000000000002</v>
      </c>
      <c r="C51" s="88">
        <f t="shared" si="10"/>
        <v>200.815</v>
      </c>
      <c r="D51" s="88">
        <f t="shared" si="10"/>
        <v>30.933</v>
      </c>
      <c r="E51" s="88">
        <f t="shared" si="10"/>
        <v>29.140999999999998</v>
      </c>
      <c r="F51" s="88">
        <f t="shared" si="10"/>
        <v>67.454999999999998</v>
      </c>
      <c r="G51" s="88">
        <f t="shared" si="10"/>
        <v>37.757000000000005</v>
      </c>
      <c r="H51" s="88">
        <f t="shared" si="10"/>
        <v>31.400000000000002</v>
      </c>
      <c r="I51" s="88">
        <f t="shared" si="10"/>
        <v>29.498000000000001</v>
      </c>
      <c r="J51" s="88">
        <f t="shared" si="10"/>
        <v>34.981000000000002</v>
      </c>
      <c r="K51" s="88">
        <f t="shared" si="10"/>
        <v>53.647000000000006</v>
      </c>
      <c r="L51" s="88">
        <f t="shared" si="10"/>
        <v>34.936</v>
      </c>
      <c r="M51" s="88">
        <f t="shared" si="10"/>
        <v>31.351000000000003</v>
      </c>
      <c r="N51" s="88">
        <f t="shared" si="10"/>
        <v>21.823</v>
      </c>
      <c r="O51" s="88">
        <f t="shared" si="10"/>
        <v>14.204000000000001</v>
      </c>
      <c r="P51" s="88">
        <f t="shared" si="10"/>
        <v>44.661999999999999</v>
      </c>
      <c r="Q51" s="88">
        <f t="shared" si="10"/>
        <v>59.696999999999996</v>
      </c>
      <c r="R51" s="88">
        <f t="shared" si="10"/>
        <v>78.042999999999992</v>
      </c>
      <c r="S51" s="88">
        <f t="shared" si="10"/>
        <v>39.626999999999995</v>
      </c>
      <c r="T51" s="88">
        <f t="shared" si="10"/>
        <v>47.795999999999999</v>
      </c>
      <c r="U51" s="88">
        <f t="shared" si="10"/>
        <v>87.293000000000006</v>
      </c>
      <c r="V51" s="88">
        <f t="shared" si="10"/>
        <v>33.353999999999999</v>
      </c>
      <c r="W51" s="88">
        <f t="shared" si="10"/>
        <v>42.164999999999999</v>
      </c>
      <c r="X51" s="88">
        <f t="shared" si="10"/>
        <v>27.033999999999999</v>
      </c>
      <c r="Y51" s="88">
        <f t="shared" si="10"/>
        <v>20.041</v>
      </c>
      <c r="Z51" s="89" t="str">
        <f t="shared" si="10"/>
        <v/>
      </c>
      <c r="AA51" s="104">
        <f>SUM(B51:Z51)</f>
        <v>1135.2560000000001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37.603000000000002</v>
      </c>
      <c r="C4" s="18">
        <v>200.815</v>
      </c>
      <c r="D4" s="18">
        <v>30.933</v>
      </c>
      <c r="E4" s="18">
        <v>29.141000000000002</v>
      </c>
      <c r="F4" s="18">
        <v>67.454999999999998</v>
      </c>
      <c r="G4" s="18">
        <v>37.756999999999998</v>
      </c>
      <c r="H4" s="18">
        <v>31.4</v>
      </c>
      <c r="I4" s="18">
        <v>29.497999999999998</v>
      </c>
      <c r="J4" s="18">
        <v>34.981000000000002</v>
      </c>
      <c r="K4" s="18">
        <v>53.646999999999998</v>
      </c>
      <c r="L4" s="18">
        <v>34.936</v>
      </c>
      <c r="M4" s="18">
        <v>31.351000000000003</v>
      </c>
      <c r="N4" s="18">
        <v>21.823</v>
      </c>
      <c r="O4" s="18">
        <v>14.204000000000001</v>
      </c>
      <c r="P4" s="18">
        <v>44.661999999999999</v>
      </c>
      <c r="Q4" s="18">
        <v>59.696999999999996</v>
      </c>
      <c r="R4" s="18">
        <v>78.016999999999996</v>
      </c>
      <c r="S4" s="18">
        <v>39.677</v>
      </c>
      <c r="T4" s="18">
        <v>47.790999999999997</v>
      </c>
      <c r="U4" s="18">
        <v>87.337999999999994</v>
      </c>
      <c r="V4" s="18">
        <v>33.313000000000002</v>
      </c>
      <c r="W4" s="18">
        <v>42.183</v>
      </c>
      <c r="X4" s="18">
        <v>27.033999999999999</v>
      </c>
      <c r="Y4" s="18">
        <v>20.040999999999997</v>
      </c>
      <c r="Z4" s="19"/>
      <c r="AA4" s="20">
        <f>SUM(B4:Z4)</f>
        <v>1135.2970000000003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70.06</v>
      </c>
      <c r="C7" s="28">
        <v>114</v>
      </c>
      <c r="D7" s="28">
        <v>71</v>
      </c>
      <c r="E7" s="28">
        <v>70.06</v>
      </c>
      <c r="F7" s="28">
        <v>68.14</v>
      </c>
      <c r="G7" s="28">
        <v>60.05</v>
      </c>
      <c r="H7" s="28">
        <v>68.09</v>
      </c>
      <c r="I7" s="28">
        <v>66.44</v>
      </c>
      <c r="J7" s="28">
        <v>65.87</v>
      </c>
      <c r="K7" s="28">
        <v>60.04</v>
      </c>
      <c r="L7" s="28">
        <v>58.21</v>
      </c>
      <c r="M7" s="28">
        <v>45.79</v>
      </c>
      <c r="N7" s="28">
        <v>77.48</v>
      </c>
      <c r="O7" s="28">
        <v>67.5</v>
      </c>
      <c r="P7" s="28">
        <v>82.87</v>
      </c>
      <c r="Q7" s="28">
        <v>85</v>
      </c>
      <c r="R7" s="28">
        <v>91</v>
      </c>
      <c r="S7" s="28">
        <v>109</v>
      </c>
      <c r="T7" s="28">
        <v>130</v>
      </c>
      <c r="U7" s="28">
        <v>183.11</v>
      </c>
      <c r="V7" s="28">
        <v>234.99</v>
      </c>
      <c r="W7" s="28">
        <v>159.96</v>
      </c>
      <c r="X7" s="28">
        <v>160.91999999999999</v>
      </c>
      <c r="Y7" s="28">
        <v>149.80000000000001</v>
      </c>
      <c r="Z7" s="29"/>
      <c r="AA7" s="30">
        <f>IF(SUM(B7:Z7)&lt;&gt;0,AVERAGEIF(B7:Z7,"&lt;&gt;"""),"")</f>
        <v>97.890833333333333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14.552</v>
      </c>
      <c r="C12" s="52"/>
      <c r="D12" s="52">
        <v>10</v>
      </c>
      <c r="E12" s="52">
        <v>10.077999999999999</v>
      </c>
      <c r="F12" s="52">
        <v>44.762999999999998</v>
      </c>
      <c r="G12" s="52">
        <v>16.86</v>
      </c>
      <c r="H12" s="52">
        <v>10</v>
      </c>
      <c r="I12" s="52">
        <v>10</v>
      </c>
      <c r="J12" s="52">
        <v>10</v>
      </c>
      <c r="K12" s="52">
        <v>28.454000000000001</v>
      </c>
      <c r="L12" s="52">
        <v>32.392000000000003</v>
      </c>
      <c r="M12" s="52">
        <v>29.353000000000002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216.452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12.045999999999999</v>
      </c>
      <c r="C14" s="57"/>
      <c r="D14" s="57">
        <v>12.26</v>
      </c>
      <c r="E14" s="57">
        <v>7.5010000000000003</v>
      </c>
      <c r="F14" s="57">
        <v>14.205</v>
      </c>
      <c r="G14" s="57">
        <v>12.482999999999999</v>
      </c>
      <c r="H14" s="57">
        <v>14.199000000000002</v>
      </c>
      <c r="I14" s="57">
        <v>12.202</v>
      </c>
      <c r="J14" s="57">
        <v>15.169</v>
      </c>
      <c r="K14" s="57">
        <v>18.670999999999999</v>
      </c>
      <c r="L14" s="57">
        <v>0.90899999999999992</v>
      </c>
      <c r="M14" s="57">
        <v>9.8000000000000004E-2</v>
      </c>
      <c r="N14" s="57">
        <v>1.0880000000000001</v>
      </c>
      <c r="O14" s="57">
        <v>0.88700000000000001</v>
      </c>
      <c r="P14" s="57"/>
      <c r="Q14" s="57">
        <v>1.4849999999999999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123.20299999999999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26.597999999999999</v>
      </c>
      <c r="C16" s="62">
        <f t="shared" ref="C16:Z16" si="1">IF(LEN(C$2)&gt;0,SUM(C10:C15),"")</f>
        <v>0</v>
      </c>
      <c r="D16" s="62">
        <f t="shared" si="1"/>
        <v>22.259999999999998</v>
      </c>
      <c r="E16" s="62">
        <f t="shared" si="1"/>
        <v>17.579000000000001</v>
      </c>
      <c r="F16" s="62">
        <f t="shared" si="1"/>
        <v>58.967999999999996</v>
      </c>
      <c r="G16" s="62">
        <f t="shared" si="1"/>
        <v>29.342999999999996</v>
      </c>
      <c r="H16" s="62">
        <f t="shared" si="1"/>
        <v>24.199000000000002</v>
      </c>
      <c r="I16" s="62">
        <f t="shared" si="1"/>
        <v>22.201999999999998</v>
      </c>
      <c r="J16" s="62">
        <f t="shared" si="1"/>
        <v>25.169</v>
      </c>
      <c r="K16" s="62">
        <f t="shared" si="1"/>
        <v>47.125</v>
      </c>
      <c r="L16" s="62">
        <f t="shared" si="1"/>
        <v>33.301000000000002</v>
      </c>
      <c r="M16" s="62">
        <f t="shared" si="1"/>
        <v>29.451000000000001</v>
      </c>
      <c r="N16" s="62">
        <f t="shared" si="1"/>
        <v>1.0880000000000001</v>
      </c>
      <c r="O16" s="62">
        <f t="shared" si="1"/>
        <v>0.88700000000000001</v>
      </c>
      <c r="P16" s="62">
        <f t="shared" si="1"/>
        <v>0</v>
      </c>
      <c r="Q16" s="62">
        <f t="shared" si="1"/>
        <v>1.4849999999999999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339.65499999999997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3.0979999999999999</v>
      </c>
      <c r="C20" s="77">
        <v>9.7000000000000003E-2</v>
      </c>
      <c r="D20" s="77">
        <v>9.4E-2</v>
      </c>
      <c r="E20" s="77">
        <v>9.0999999999999998E-2</v>
      </c>
      <c r="F20" s="77">
        <v>0.09</v>
      </c>
      <c r="G20" s="77">
        <v>0.09</v>
      </c>
      <c r="H20" s="77">
        <v>4.3999999999999997E-2</v>
      </c>
      <c r="I20" s="77">
        <v>4.8000000000000001E-2</v>
      </c>
      <c r="J20" s="77">
        <v>5.0999999999999997E-2</v>
      </c>
      <c r="K20" s="77">
        <v>5.5E-2</v>
      </c>
      <c r="L20" s="77">
        <v>5.7000000000000002E-2</v>
      </c>
      <c r="M20" s="77">
        <v>5.8000000000000003E-2</v>
      </c>
      <c r="N20" s="77">
        <v>6.0999999999999999E-2</v>
      </c>
      <c r="O20" s="77">
        <v>0.06</v>
      </c>
      <c r="P20" s="77">
        <v>5.8999999999999997E-2</v>
      </c>
      <c r="Q20" s="77">
        <v>6.6000000000000003E-2</v>
      </c>
      <c r="R20" s="77">
        <v>5.8000000000000003E-2</v>
      </c>
      <c r="S20" s="77">
        <v>6.0999999999999999E-2</v>
      </c>
      <c r="T20" s="77">
        <v>6.0999999999999999E-2</v>
      </c>
      <c r="U20" s="77">
        <v>0.06</v>
      </c>
      <c r="V20" s="77">
        <v>0.06</v>
      </c>
      <c r="W20" s="77">
        <v>5.7000000000000002E-2</v>
      </c>
      <c r="X20" s="77">
        <v>3.056</v>
      </c>
      <c r="Y20" s="77">
        <v>3.0550000000000002</v>
      </c>
      <c r="Z20" s="78"/>
      <c r="AA20" s="79">
        <f t="shared" si="2"/>
        <v>10.587</v>
      </c>
    </row>
    <row r="21" spans="1:27" ht="25.15" customHeight="1" x14ac:dyDescent="0.2">
      <c r="A21" s="75" t="s">
        <v>16</v>
      </c>
      <c r="B21" s="80">
        <v>7.907</v>
      </c>
      <c r="C21" s="81">
        <v>7.718</v>
      </c>
      <c r="D21" s="81">
        <v>8.5790000000000006</v>
      </c>
      <c r="E21" s="81">
        <v>11.471</v>
      </c>
      <c r="F21" s="81">
        <v>8.3970000000000002</v>
      </c>
      <c r="G21" s="81">
        <v>8.3239999999999998</v>
      </c>
      <c r="H21" s="81">
        <v>7.157</v>
      </c>
      <c r="I21" s="81">
        <v>7.2480000000000002</v>
      </c>
      <c r="J21" s="81">
        <v>9.7609999999999992</v>
      </c>
      <c r="K21" s="81">
        <v>6.4670000000000005</v>
      </c>
      <c r="L21" s="81">
        <v>1.5780000000000001</v>
      </c>
      <c r="M21" s="81">
        <v>1.8419999999999999</v>
      </c>
      <c r="N21" s="81">
        <v>20.673999999999999</v>
      </c>
      <c r="O21" s="81">
        <v>13.257000000000001</v>
      </c>
      <c r="P21" s="81">
        <v>44.603000000000002</v>
      </c>
      <c r="Q21" s="81">
        <v>58.145999999999994</v>
      </c>
      <c r="R21" s="81">
        <v>4.7590000000000003</v>
      </c>
      <c r="S21" s="81">
        <v>36.116</v>
      </c>
      <c r="T21" s="81">
        <v>4.7300000000000004</v>
      </c>
      <c r="U21" s="81">
        <v>3.778</v>
      </c>
      <c r="V21" s="81">
        <v>3.8529999999999998</v>
      </c>
      <c r="W21" s="81">
        <v>37.926000000000002</v>
      </c>
      <c r="X21" s="81">
        <v>23.978000000000002</v>
      </c>
      <c r="Y21" s="81">
        <v>16.986000000000001</v>
      </c>
      <c r="Z21" s="78"/>
      <c r="AA21" s="79">
        <f t="shared" si="2"/>
        <v>355.255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11.004999999999999</v>
      </c>
      <c r="C25" s="88">
        <f t="shared" si="3"/>
        <v>7.8150000000000004</v>
      </c>
      <c r="D25" s="88">
        <f t="shared" si="3"/>
        <v>8.673</v>
      </c>
      <c r="E25" s="88">
        <f t="shared" si="3"/>
        <v>11.561999999999999</v>
      </c>
      <c r="F25" s="88">
        <f t="shared" si="3"/>
        <v>8.4870000000000001</v>
      </c>
      <c r="G25" s="88">
        <f t="shared" si="3"/>
        <v>8.4139999999999997</v>
      </c>
      <c r="H25" s="88">
        <f t="shared" si="3"/>
        <v>7.2009999999999996</v>
      </c>
      <c r="I25" s="88">
        <f t="shared" si="3"/>
        <v>7.2960000000000003</v>
      </c>
      <c r="J25" s="88">
        <f t="shared" si="3"/>
        <v>9.8119999999999994</v>
      </c>
      <c r="K25" s="88">
        <f t="shared" si="3"/>
        <v>6.5220000000000002</v>
      </c>
      <c r="L25" s="88">
        <f t="shared" si="3"/>
        <v>1.635</v>
      </c>
      <c r="M25" s="88">
        <f t="shared" si="3"/>
        <v>1.9</v>
      </c>
      <c r="N25" s="88">
        <f t="shared" si="3"/>
        <v>20.734999999999999</v>
      </c>
      <c r="O25" s="88">
        <f t="shared" si="3"/>
        <v>13.317000000000002</v>
      </c>
      <c r="P25" s="88">
        <f t="shared" si="3"/>
        <v>44.661999999999999</v>
      </c>
      <c r="Q25" s="88">
        <f t="shared" si="3"/>
        <v>58.211999999999996</v>
      </c>
      <c r="R25" s="88">
        <f t="shared" si="3"/>
        <v>4.8170000000000002</v>
      </c>
      <c r="S25" s="88">
        <f t="shared" si="3"/>
        <v>36.177</v>
      </c>
      <c r="T25" s="88">
        <f t="shared" si="3"/>
        <v>4.7910000000000004</v>
      </c>
      <c r="U25" s="88">
        <f t="shared" si="3"/>
        <v>3.8380000000000001</v>
      </c>
      <c r="V25" s="88">
        <f t="shared" si="3"/>
        <v>3.9129999999999998</v>
      </c>
      <c r="W25" s="88">
        <f t="shared" si="3"/>
        <v>37.983000000000004</v>
      </c>
      <c r="X25" s="88">
        <f t="shared" si="3"/>
        <v>27.034000000000002</v>
      </c>
      <c r="Y25" s="88">
        <f t="shared" si="3"/>
        <v>20.041</v>
      </c>
      <c r="Z25" s="89">
        <f t="shared" si="3"/>
        <v>0</v>
      </c>
      <c r="AA25" s="90">
        <f t="shared" si="3"/>
        <v>365.84199999999998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37.603000000000002</v>
      </c>
      <c r="C29" s="77">
        <v>7.8150000000000004</v>
      </c>
      <c r="D29" s="77">
        <v>30.933</v>
      </c>
      <c r="E29" s="77">
        <v>29.140999999999998</v>
      </c>
      <c r="F29" s="77">
        <v>67.454999999999998</v>
      </c>
      <c r="G29" s="77">
        <v>37.756999999999998</v>
      </c>
      <c r="H29" s="77">
        <v>31.4</v>
      </c>
      <c r="I29" s="77">
        <v>29.498000000000001</v>
      </c>
      <c r="J29" s="77">
        <v>34.981000000000002</v>
      </c>
      <c r="K29" s="77">
        <v>53.646999999999998</v>
      </c>
      <c r="L29" s="77">
        <v>34.936</v>
      </c>
      <c r="M29" s="77">
        <v>31.350999999999999</v>
      </c>
      <c r="N29" s="77">
        <v>21.823</v>
      </c>
      <c r="O29" s="77">
        <v>14.204000000000001</v>
      </c>
      <c r="P29" s="77">
        <v>44.661999999999999</v>
      </c>
      <c r="Q29" s="77">
        <v>59.697000000000003</v>
      </c>
      <c r="R29" s="77">
        <v>4.8170000000000002</v>
      </c>
      <c r="S29" s="77">
        <v>36.177</v>
      </c>
      <c r="T29" s="77">
        <v>4.7910000000000004</v>
      </c>
      <c r="U29" s="77">
        <v>3.8380000000000001</v>
      </c>
      <c r="V29" s="77">
        <v>3.9129999999999998</v>
      </c>
      <c r="W29" s="77">
        <v>37.982999999999997</v>
      </c>
      <c r="X29" s="77">
        <v>27.033999999999999</v>
      </c>
      <c r="Y29" s="77">
        <v>20.041</v>
      </c>
      <c r="Z29" s="78"/>
      <c r="AA29" s="79">
        <f>SUM(B29:Z29)</f>
        <v>705.49700000000007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37.603000000000002</v>
      </c>
      <c r="C31" s="62">
        <f t="shared" si="4"/>
        <v>7.8150000000000004</v>
      </c>
      <c r="D31" s="62">
        <f t="shared" si="4"/>
        <v>30.933</v>
      </c>
      <c r="E31" s="62">
        <f t="shared" si="4"/>
        <v>29.140999999999998</v>
      </c>
      <c r="F31" s="62">
        <f t="shared" si="4"/>
        <v>67.454999999999998</v>
      </c>
      <c r="G31" s="62">
        <f t="shared" si="4"/>
        <v>37.756999999999998</v>
      </c>
      <c r="H31" s="62">
        <f t="shared" si="4"/>
        <v>31.4</v>
      </c>
      <c r="I31" s="62">
        <f t="shared" si="4"/>
        <v>29.498000000000001</v>
      </c>
      <c r="J31" s="62">
        <f t="shared" si="4"/>
        <v>34.981000000000002</v>
      </c>
      <c r="K31" s="62">
        <f t="shared" si="4"/>
        <v>53.646999999999998</v>
      </c>
      <c r="L31" s="62">
        <f t="shared" si="4"/>
        <v>34.936</v>
      </c>
      <c r="M31" s="62">
        <f t="shared" si="4"/>
        <v>31.350999999999999</v>
      </c>
      <c r="N31" s="62">
        <f t="shared" si="4"/>
        <v>21.823</v>
      </c>
      <c r="O31" s="62">
        <f t="shared" si="4"/>
        <v>14.204000000000001</v>
      </c>
      <c r="P31" s="62">
        <f t="shared" si="4"/>
        <v>44.661999999999999</v>
      </c>
      <c r="Q31" s="62">
        <f t="shared" si="4"/>
        <v>59.697000000000003</v>
      </c>
      <c r="R31" s="62">
        <f t="shared" si="4"/>
        <v>4.8170000000000002</v>
      </c>
      <c r="S31" s="62">
        <f t="shared" si="4"/>
        <v>36.177</v>
      </c>
      <c r="T31" s="62">
        <f t="shared" si="4"/>
        <v>4.7910000000000004</v>
      </c>
      <c r="U31" s="62">
        <f t="shared" si="4"/>
        <v>3.8380000000000001</v>
      </c>
      <c r="V31" s="62">
        <f t="shared" si="4"/>
        <v>3.9129999999999998</v>
      </c>
      <c r="W31" s="62">
        <f t="shared" si="4"/>
        <v>37.982999999999997</v>
      </c>
      <c r="X31" s="62">
        <f t="shared" si="4"/>
        <v>27.033999999999999</v>
      </c>
      <c r="Y31" s="62">
        <f t="shared" si="4"/>
        <v>20.041</v>
      </c>
      <c r="Z31" s="63">
        <f t="shared" si="4"/>
        <v>0</v>
      </c>
      <c r="AA31" s="64">
        <f t="shared" si="4"/>
        <v>705.49700000000007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193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73.2</v>
      </c>
      <c r="S38" s="99">
        <v>3.5</v>
      </c>
      <c r="T38" s="99">
        <v>43</v>
      </c>
      <c r="U38" s="99">
        <v>83.5</v>
      </c>
      <c r="V38" s="99">
        <v>29.4</v>
      </c>
      <c r="W38" s="99">
        <v>4.2</v>
      </c>
      <c r="X38" s="99"/>
      <c r="Y38" s="99"/>
      <c r="Z38" s="100"/>
      <c r="AA38" s="79">
        <f t="shared" si="5"/>
        <v>429.79999999999995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193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73.2</v>
      </c>
      <c r="S39" s="88">
        <f t="shared" si="6"/>
        <v>3.5</v>
      </c>
      <c r="T39" s="88">
        <f t="shared" si="6"/>
        <v>43</v>
      </c>
      <c r="U39" s="88">
        <f t="shared" si="6"/>
        <v>83.5</v>
      </c>
      <c r="V39" s="88">
        <f t="shared" si="6"/>
        <v>29.4</v>
      </c>
      <c r="W39" s="88">
        <f t="shared" si="6"/>
        <v>4.2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429.79999999999995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193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73.2</v>
      </c>
      <c r="S46" s="99">
        <v>3.5</v>
      </c>
      <c r="T46" s="99">
        <v>43</v>
      </c>
      <c r="U46" s="99">
        <v>83.5</v>
      </c>
      <c r="V46" s="99">
        <v>29.4</v>
      </c>
      <c r="W46" s="99">
        <v>4.2</v>
      </c>
      <c r="X46" s="99"/>
      <c r="Y46" s="99"/>
      <c r="Z46" s="100"/>
      <c r="AA46" s="79">
        <f t="shared" si="7"/>
        <v>429.79999999999995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193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73.2</v>
      </c>
      <c r="S48" s="88">
        <f t="shared" si="8"/>
        <v>3.5</v>
      </c>
      <c r="T48" s="88">
        <f t="shared" si="8"/>
        <v>43</v>
      </c>
      <c r="U48" s="88">
        <f t="shared" si="8"/>
        <v>83.5</v>
      </c>
      <c r="V48" s="88">
        <f t="shared" si="8"/>
        <v>29.4</v>
      </c>
      <c r="W48" s="88">
        <f t="shared" si="8"/>
        <v>4.2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429.79999999999995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37.602999999999994</v>
      </c>
      <c r="C51" s="88">
        <f t="shared" si="10"/>
        <v>200.815</v>
      </c>
      <c r="D51" s="88">
        <f t="shared" si="10"/>
        <v>30.933</v>
      </c>
      <c r="E51" s="88">
        <f t="shared" si="10"/>
        <v>29.140999999999998</v>
      </c>
      <c r="F51" s="88">
        <f t="shared" si="10"/>
        <v>67.454999999999998</v>
      </c>
      <c r="G51" s="88">
        <f t="shared" si="10"/>
        <v>37.756999999999998</v>
      </c>
      <c r="H51" s="88">
        <f t="shared" si="10"/>
        <v>31.400000000000002</v>
      </c>
      <c r="I51" s="88">
        <f t="shared" si="10"/>
        <v>29.497999999999998</v>
      </c>
      <c r="J51" s="88">
        <f t="shared" si="10"/>
        <v>34.981000000000002</v>
      </c>
      <c r="K51" s="88">
        <f t="shared" si="10"/>
        <v>53.646999999999998</v>
      </c>
      <c r="L51" s="88">
        <f t="shared" si="10"/>
        <v>34.936</v>
      </c>
      <c r="M51" s="88">
        <f t="shared" si="10"/>
        <v>31.350999999999999</v>
      </c>
      <c r="N51" s="88">
        <f t="shared" si="10"/>
        <v>21.823</v>
      </c>
      <c r="O51" s="88">
        <f t="shared" si="10"/>
        <v>14.204000000000002</v>
      </c>
      <c r="P51" s="88">
        <f t="shared" si="10"/>
        <v>44.661999999999999</v>
      </c>
      <c r="Q51" s="88">
        <f t="shared" si="10"/>
        <v>59.696999999999996</v>
      </c>
      <c r="R51" s="88">
        <f t="shared" si="10"/>
        <v>78.016999999999996</v>
      </c>
      <c r="S51" s="88">
        <f t="shared" si="10"/>
        <v>39.677</v>
      </c>
      <c r="T51" s="88">
        <f t="shared" si="10"/>
        <v>47.790999999999997</v>
      </c>
      <c r="U51" s="88">
        <f t="shared" si="10"/>
        <v>87.337999999999994</v>
      </c>
      <c r="V51" s="88">
        <f t="shared" si="10"/>
        <v>33.312999999999995</v>
      </c>
      <c r="W51" s="88">
        <f t="shared" si="10"/>
        <v>42.183000000000007</v>
      </c>
      <c r="X51" s="88">
        <f t="shared" si="10"/>
        <v>27.034000000000002</v>
      </c>
      <c r="Y51" s="88">
        <f t="shared" si="10"/>
        <v>20.041</v>
      </c>
      <c r="Z51" s="89">
        <f t="shared" si="10"/>
        <v>0</v>
      </c>
      <c r="AA51" s="104">
        <f>SUM(B51:Z51)</f>
        <v>1135.2970000000003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193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73.2</v>
      </c>
      <c r="S4" s="18">
        <v>3.5</v>
      </c>
      <c r="T4" s="18">
        <v>43</v>
      </c>
      <c r="U4" s="18">
        <v>83.5</v>
      </c>
      <c r="V4" s="18">
        <v>29.4</v>
      </c>
      <c r="W4" s="18">
        <v>4.2</v>
      </c>
      <c r="X4" s="18"/>
      <c r="Y4" s="18"/>
      <c r="Z4" s="19"/>
      <c r="AA4" s="111">
        <f>SUM(B4:Z4)</f>
        <v>429.79999999999995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70.06</v>
      </c>
      <c r="C7" s="117">
        <v>114</v>
      </c>
      <c r="D7" s="117">
        <v>71</v>
      </c>
      <c r="E7" s="117">
        <v>70.06</v>
      </c>
      <c r="F7" s="117">
        <v>68.14</v>
      </c>
      <c r="G7" s="117">
        <v>60.05</v>
      </c>
      <c r="H7" s="117">
        <v>68.09</v>
      </c>
      <c r="I7" s="117">
        <v>66.44</v>
      </c>
      <c r="J7" s="117">
        <v>65.87</v>
      </c>
      <c r="K7" s="117">
        <v>60.04</v>
      </c>
      <c r="L7" s="117">
        <v>58.21</v>
      </c>
      <c r="M7" s="117">
        <v>45.79</v>
      </c>
      <c r="N7" s="117">
        <v>77.48</v>
      </c>
      <c r="O7" s="117">
        <v>67.5</v>
      </c>
      <c r="P7" s="117">
        <v>82.87</v>
      </c>
      <c r="Q7" s="117">
        <v>85</v>
      </c>
      <c r="R7" s="117">
        <v>91</v>
      </c>
      <c r="S7" s="117">
        <v>109</v>
      </c>
      <c r="T7" s="117">
        <v>130</v>
      </c>
      <c r="U7" s="117">
        <v>183.11</v>
      </c>
      <c r="V7" s="117">
        <v>234.99</v>
      </c>
      <c r="W7" s="117">
        <v>159.96</v>
      </c>
      <c r="X7" s="117">
        <v>160.91999999999999</v>
      </c>
      <c r="Y7" s="117">
        <v>149.80000000000001</v>
      </c>
      <c r="Z7" s="118"/>
      <c r="AA7" s="119">
        <f>IF(SUM(B7:Z7)&lt;&gt;0,AVERAGEIF(B7:Z7,"&lt;&gt;"""),"")</f>
        <v>97.890833333333333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193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73.2</v>
      </c>
      <c r="S23" s="133">
        <v>3.5</v>
      </c>
      <c r="T23" s="133">
        <v>43</v>
      </c>
      <c r="U23" s="133">
        <v>83.5</v>
      </c>
      <c r="V23" s="133">
        <v>29.4</v>
      </c>
      <c r="W23" s="133">
        <v>4.2</v>
      </c>
      <c r="X23" s="133"/>
      <c r="Y23" s="133"/>
      <c r="Z23" s="131"/>
      <c r="AA23" s="132">
        <f t="shared" si="2"/>
        <v>429.79999999999995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193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73.2</v>
      </c>
      <c r="S24" s="135">
        <f t="shared" si="3"/>
        <v>3.5</v>
      </c>
      <c r="T24" s="135">
        <f t="shared" si="3"/>
        <v>43</v>
      </c>
      <c r="U24" s="135">
        <f t="shared" si="3"/>
        <v>83.5</v>
      </c>
      <c r="V24" s="135">
        <f t="shared" si="3"/>
        <v>29.4</v>
      </c>
      <c r="W24" s="135">
        <f t="shared" si="3"/>
        <v>4.2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429.79999999999995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2023-08-26T20:24:25Z</dcterms:created>
  <dcterms:modified xsi:type="dcterms:W3CDTF">2023-08-26T20:24:26Z</dcterms:modified>
</cp:coreProperties>
</file>