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<sst xmlns="http://schemas.openxmlformats.org/spreadsheetml/2006/main" count="117" uniqueCount="53">
  <si>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25/08/2023 23:24:25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</si>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</sst>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F0B-4230-8F99-06F2D6E9FBD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F0B-4230-8F99-06F2D6E9FBD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0B-4230-8F99-06F2D6E9FBD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0B-4230-8F99-06F2D6E9FBD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15.390999999999998</c:v>
                </c:pt>
                <c:pt idx="1">
                  <c:v>23.335999999999999</c:v>
                </c:pt>
                <c:pt idx="2">
                  <c:v>25.111999999999998</c:v>
                </c:pt>
                <c:pt idx="3">
                  <c:v>25.768999999999998</c:v>
                </c:pt>
                <c:pt idx="4">
                  <c:v>13.259</c:v>
                </c:pt>
                <c:pt idx="5">
                  <c:v>25.790999999999997</c:v>
                </c:pt>
                <c:pt idx="6">
                  <c:v>27.928000000000001</c:v>
                </c:pt>
                <c:pt idx="7">
                  <c:v>27.390999999999998</c:v>
                </c:pt>
                <c:pt idx="8">
                  <c:v>77.495000000000005</c:v>
                </c:pt>
                <c:pt idx="9">
                  <c:v>17.138999999999999</c:v>
                </c:pt>
                <c:pt idx="10">
                  <c:v>2.931</c:v>
                </c:pt>
                <c:pt idx="11">
                  <c:v>17.439</c:v>
                </c:pt>
                <c:pt idx="12">
                  <c:v>38.875000000000007</c:v>
                </c:pt>
                <c:pt idx="13">
                  <c:v>37.531000000000006</c:v>
                </c:pt>
                <c:pt idx="14">
                  <c:v>33.242000000000004</c:v>
                </c:pt>
                <c:pt idx="15">
                  <c:v>114.29499999999999</c:v>
                </c:pt>
                <c:pt idx="16">
                  <c:v>40.320999999999998</c:v>
                </c:pt>
                <c:pt idx="17">
                  <c:v>49.129999999999995</c:v>
                </c:pt>
                <c:pt idx="18">
                  <c:v>14.594999999999999</c:v>
                </c:pt>
                <c:pt idx="19">
                  <c:v>12.039</c:v>
                </c:pt>
                <c:pt idx="20">
                  <c:v>24.899000000000001</c:v>
                </c:pt>
                <c:pt idx="21">
                  <c:v>30.231999999999999</c:v>
                </c:pt>
                <c:pt idx="22">
                  <c:v>42.399000000000001</c:v>
                </c:pt>
                <c:pt idx="23">
                  <c:v>62.399999999999991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0B-4230-8F99-06F2D6E9FBD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F0B-4230-8F99-06F2D6E9FBD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F0B-4230-8F99-06F2D6E9F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30.650000000000002</c:v>
                </c:pt>
                <c:pt idx="1">
                  <c:v>39.774000000000001</c:v>
                </c:pt>
                <c:pt idx="2">
                  <c:v>38.572000000000003</c:v>
                </c:pt>
                <c:pt idx="3">
                  <c:v>42.194000000000003</c:v>
                </c:pt>
                <c:pt idx="4">
                  <c:v>26.932999999999996</c:v>
                </c:pt>
                <c:pt idx="5">
                  <c:v>39.390999999999998</c:v>
                </c:pt>
                <c:pt idx="6">
                  <c:v>40.727999999999994</c:v>
                </c:pt>
                <c:pt idx="7">
                  <c:v>41.907000000000004</c:v>
                </c:pt>
                <c:pt idx="8">
                  <c:v>94.435000000000002</c:v>
                </c:pt>
                <c:pt idx="9">
                  <c:v>37.224000000000004</c:v>
                </c:pt>
                <c:pt idx="10">
                  <c:v>22.527999999999999</c:v>
                </c:pt>
                <c:pt idx="11">
                  <c:v>34.079000000000001</c:v>
                </c:pt>
                <c:pt idx="12">
                  <c:v>38.875</c:v>
                </c:pt>
                <c:pt idx="13">
                  <c:v>37.530999999999999</c:v>
                </c:pt>
                <c:pt idx="14">
                  <c:v>33.241999999999997</c:v>
                </c:pt>
                <c:pt idx="15">
                  <c:v>120.169</c:v>
                </c:pt>
                <c:pt idx="16">
                  <c:v>40.321000000000005</c:v>
                </c:pt>
                <c:pt idx="17">
                  <c:v>51.724000000000004</c:v>
                </c:pt>
                <c:pt idx="18">
                  <c:v>15.84</c:v>
                </c:pt>
                <c:pt idx="19">
                  <c:v>13.862</c:v>
                </c:pt>
                <c:pt idx="20">
                  <c:v>26.358000000000001</c:v>
                </c:pt>
                <c:pt idx="21">
                  <c:v>36.980000000000004</c:v>
                </c:pt>
                <c:pt idx="22">
                  <c:v>47.894000000000005</c:v>
                </c:pt>
                <c:pt idx="23">
                  <c:v>93.172999999999988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F0B-4230-8F99-06F2D6E9F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</c:v>
                </c:pt>
                <c:pt idx="1">
                  <c:v>100.83</c:v>
                </c:pt>
                <c:pt idx="2">
                  <c:v>100.2</c:v>
                </c:pt>
                <c:pt idx="3">
                  <c:v>98.2</c:v>
                </c:pt>
                <c:pt idx="4">
                  <c:v>62.9</c:v>
                </c:pt>
                <c:pt idx="5">
                  <c:v>64.87</c:v>
                </c:pt>
                <c:pt idx="6">
                  <c:v>82.5</c:v>
                </c:pt>
                <c:pt idx="7">
                  <c:v>86</c:v>
                </c:pt>
                <c:pt idx="8">
                  <c:v>86</c:v>
                </c:pt>
                <c:pt idx="9">
                  <c:v>84.5</c:v>
                </c:pt>
                <c:pt idx="10">
                  <c:v>68.83</c:v>
                </c:pt>
                <c:pt idx="11">
                  <c:v>78.13</c:v>
                </c:pt>
                <c:pt idx="12">
                  <c:v>79.430000000000007</c:v>
                </c:pt>
                <c:pt idx="13">
                  <c:v>75.42</c:v>
                </c:pt>
                <c:pt idx="14">
                  <c:v>63.09</c:v>
                </c:pt>
                <c:pt idx="15">
                  <c:v>101.9</c:v>
                </c:pt>
                <c:pt idx="16">
                  <c:v>85</c:v>
                </c:pt>
                <c:pt idx="17">
                  <c:v>128</c:v>
                </c:pt>
                <c:pt idx="18">
                  <c:v>162.93</c:v>
                </c:pt>
                <c:pt idx="19">
                  <c:v>254.89</c:v>
                </c:pt>
                <c:pt idx="20">
                  <c:v>258.14999999999998</c:v>
                </c:pt>
                <c:pt idx="21">
                  <c:v>119</c:v>
                </c:pt>
                <c:pt idx="22">
                  <c:v>115.78</c:v>
                </c:pt>
                <c:pt idx="23">
                  <c:v>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F0B-4230-8F99-06F2D6E9F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30.626000000000001</v>
      </c>
      <c r="C4" s="18">
        <v>39.759</v>
      </c>
      <c r="D4" s="18">
        <v>38.551000000000002</v>
      </c>
      <c r="E4" s="18">
        <v>42.176000000000002</v>
      </c>
      <c r="F4" s="18">
        <v>26.933</v>
      </c>
      <c r="G4" s="18">
        <v>39.390999999999998</v>
      </c>
      <c r="H4" s="18">
        <v>40.728000000000002</v>
      </c>
      <c r="I4" s="18">
        <v>41.907000000000004</v>
      </c>
      <c r="J4" s="18">
        <v>94.435000000000002</v>
      </c>
      <c r="K4" s="18">
        <v>37.223999999999997</v>
      </c>
      <c r="L4" s="18">
        <v>22.528000000000002</v>
      </c>
      <c r="M4" s="18">
        <v>34.079000000000001</v>
      </c>
      <c r="N4" s="18">
        <v>38.875000000000007</v>
      </c>
      <c r="O4" s="18">
        <v>37.531000000000006</v>
      </c>
      <c r="P4" s="18">
        <v>33.242000000000004</v>
      </c>
      <c r="Q4" s="18">
        <v>120.15699999999998</v>
      </c>
      <c r="R4" s="18">
        <v>40.320999999999998</v>
      </c>
      <c r="S4" s="18">
        <v>51.757999999999996</v>
      </c>
      <c r="T4" s="18">
        <v>15.839999999999998</v>
      </c>
      <c r="U4" s="18">
        <v>13.862</v>
      </c>
      <c r="V4" s="18">
        <v>26.358000000000001</v>
      </c>
      <c r="W4" s="18">
        <v>36.988999999999997</v>
      </c>
      <c r="X4" s="18">
        <v>47.878999999999998</v>
      </c>
      <c r="Y4" s="18">
        <v>93.210999999999999</v>
      </c>
      <c r="Z4" s="19"/>
      <c r="AA4" s="20">
        <f>SUM(B4:Z4)</f>
        <v>1044.3599999999999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</v>
      </c>
      <c r="C7" s="28">
        <v>100.83</v>
      </c>
      <c r="D7" s="28">
        <v>100.2</v>
      </c>
      <c r="E7" s="28">
        <v>98.2</v>
      </c>
      <c r="F7" s="28">
        <v>62.9</v>
      </c>
      <c r="G7" s="28">
        <v>64.87</v>
      </c>
      <c r="H7" s="28">
        <v>82.5</v>
      </c>
      <c r="I7" s="28">
        <v>86</v>
      </c>
      <c r="J7" s="28">
        <v>86</v>
      </c>
      <c r="K7" s="28">
        <v>84.5</v>
      </c>
      <c r="L7" s="28">
        <v>68.83</v>
      </c>
      <c r="M7" s="28">
        <v>78.13</v>
      </c>
      <c r="N7" s="28">
        <v>79.430000000000007</v>
      </c>
      <c r="O7" s="28">
        <v>75.42</v>
      </c>
      <c r="P7" s="28">
        <v>63.09</v>
      </c>
      <c r="Q7" s="28">
        <v>101.9</v>
      </c>
      <c r="R7" s="28">
        <v>85</v>
      </c>
      <c r="S7" s="28">
        <v>128</v>
      </c>
      <c r="T7" s="28">
        <v>162.93</v>
      </c>
      <c r="U7" s="28">
        <v>254.89</v>
      </c>
      <c r="V7" s="28">
        <v>258.14999999999998</v>
      </c>
      <c r="W7" s="28">
        <v>119</v>
      </c>
      <c r="X7" s="28">
        <v>115.78</v>
      </c>
      <c r="Y7" s="28">
        <v>114</v>
      </c>
      <c r="Z7" s="29"/>
      <c r="AA7" s="30">
        <f>IF(SUM(B7:Z7)&lt;&gt;0,AVERAGEIF(B7:Z7,"&lt;&gt;"""),"")</f>
        <v>107.43958333333336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25</v>
      </c>
      <c r="Z12" s="53"/>
      <c r="AA12" s="54">
        <f t="shared" si="0"/>
        <v>25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15.390999999999998</v>
      </c>
      <c r="C14" s="57">
        <v>23.335999999999999</v>
      </c>
      <c r="D14" s="57">
        <v>25.111999999999998</v>
      </c>
      <c r="E14" s="57">
        <v>25.768999999999998</v>
      </c>
      <c r="F14" s="57">
        <v>13.259</v>
      </c>
      <c r="G14" s="57">
        <v>25.790999999999997</v>
      </c>
      <c r="H14" s="57">
        <v>27.928000000000001</v>
      </c>
      <c r="I14" s="57">
        <v>27.390999999999998</v>
      </c>
      <c r="J14" s="57">
        <v>77.495000000000005</v>
      </c>
      <c r="K14" s="57">
        <v>17.138999999999999</v>
      </c>
      <c r="L14" s="57">
        <v>2.931</v>
      </c>
      <c r="M14" s="57">
        <v>17.439</v>
      </c>
      <c r="N14" s="57">
        <v>38.875000000000007</v>
      </c>
      <c r="O14" s="57">
        <v>37.531000000000006</v>
      </c>
      <c r="P14" s="57">
        <v>33.242000000000004</v>
      </c>
      <c r="Q14" s="57">
        <v>114.29499999999999</v>
      </c>
      <c r="R14" s="57">
        <v>40.320999999999998</v>
      </c>
      <c r="S14" s="57">
        <v>49.129999999999995</v>
      </c>
      <c r="T14" s="57">
        <v>14.594999999999999</v>
      </c>
      <c r="U14" s="57">
        <v>12.039</v>
      </c>
      <c r="V14" s="57">
        <v>24.899000000000001</v>
      </c>
      <c r="W14" s="57">
        <v>30.231999999999999</v>
      </c>
      <c r="X14" s="57">
        <v>42.399000000000001</v>
      </c>
      <c r="Y14" s="57">
        <v>62.399999999999991</v>
      </c>
      <c r="Z14" s="58"/>
      <c r="AA14" s="59">
        <f t="shared" si="0"/>
        <v>798.93899999999996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15.390999999999998</v>
      </c>
      <c r="C16" s="62">
        <f t="shared" ref="C16:Z16" si="1">IF(LEN(C$2)&gt;0,SUM(C10:C15),"")</f>
        <v>23.335999999999999</v>
      </c>
      <c r="D16" s="62">
        <f t="shared" si="1"/>
        <v>25.111999999999998</v>
      </c>
      <c r="E16" s="62">
        <f t="shared" si="1"/>
        <v>25.768999999999998</v>
      </c>
      <c r="F16" s="62">
        <f t="shared" si="1"/>
        <v>13.259</v>
      </c>
      <c r="G16" s="62">
        <f t="shared" si="1"/>
        <v>25.790999999999997</v>
      </c>
      <c r="H16" s="62">
        <f t="shared" si="1"/>
        <v>27.928000000000001</v>
      </c>
      <c r="I16" s="62">
        <f t="shared" si="1"/>
        <v>27.390999999999998</v>
      </c>
      <c r="J16" s="62">
        <f t="shared" si="1"/>
        <v>77.495000000000005</v>
      </c>
      <c r="K16" s="62">
        <f t="shared" si="1"/>
        <v>17.138999999999999</v>
      </c>
      <c r="L16" s="62">
        <f t="shared" si="1"/>
        <v>2.931</v>
      </c>
      <c r="M16" s="62">
        <f t="shared" si="1"/>
        <v>17.439</v>
      </c>
      <c r="N16" s="62">
        <f t="shared" si="1"/>
        <v>38.875000000000007</v>
      </c>
      <c r="O16" s="62">
        <f t="shared" si="1"/>
        <v>37.531000000000006</v>
      </c>
      <c r="P16" s="62">
        <f t="shared" si="1"/>
        <v>33.242000000000004</v>
      </c>
      <c r="Q16" s="62">
        <f t="shared" si="1"/>
        <v>114.29499999999999</v>
      </c>
      <c r="R16" s="62">
        <f t="shared" si="1"/>
        <v>40.320999999999998</v>
      </c>
      <c r="S16" s="62">
        <f t="shared" si="1"/>
        <v>49.129999999999995</v>
      </c>
      <c r="T16" s="62">
        <f t="shared" si="1"/>
        <v>14.594999999999999</v>
      </c>
      <c r="U16" s="62">
        <f t="shared" si="1"/>
        <v>12.039</v>
      </c>
      <c r="V16" s="62">
        <f t="shared" si="1"/>
        <v>24.899000000000001</v>
      </c>
      <c r="W16" s="62">
        <f t="shared" si="1"/>
        <v>30.231999999999999</v>
      </c>
      <c r="X16" s="62">
        <f t="shared" si="1"/>
        <v>42.399000000000001</v>
      </c>
      <c r="Y16" s="62">
        <f t="shared" si="1"/>
        <v>87.399999999999991</v>
      </c>
      <c r="Z16" s="63" t="str">
        <f t="shared" si="1"/>
        <v/>
      </c>
      <c r="AA16" s="64">
        <f>SUM(AA10:AA15)</f>
        <v>823.93899999999996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5.383</v>
      </c>
      <c r="C20" s="77">
        <v>5.2530000000000001</v>
      </c>
      <c r="D20" s="77">
        <v>5.26</v>
      </c>
      <c r="E20" s="77">
        <v>5.2569999999999997</v>
      </c>
      <c r="F20" s="77">
        <v>5.2270000000000003</v>
      </c>
      <c r="G20" s="77">
        <v>5.5129999999999999</v>
      </c>
      <c r="H20" s="77">
        <v>5.8150000000000004</v>
      </c>
      <c r="I20" s="77">
        <v>5.9379999999999997</v>
      </c>
      <c r="J20" s="77">
        <v>5.8940000000000001</v>
      </c>
      <c r="K20" s="77">
        <v>5.7169999999999996</v>
      </c>
      <c r="L20" s="77">
        <v>5.61</v>
      </c>
      <c r="M20" s="77">
        <v>5.6310000000000002</v>
      </c>
      <c r="N20" s="77"/>
      <c r="O20" s="77"/>
      <c r="P20" s="77"/>
      <c r="Q20" s="77">
        <v>0.86199999999999999</v>
      </c>
      <c r="R20" s="77"/>
      <c r="S20" s="77">
        <v>2.6280000000000001</v>
      </c>
      <c r="T20" s="77"/>
      <c r="U20" s="77">
        <v>9.8000000000000004E-2</v>
      </c>
      <c r="V20" s="77">
        <v>5.7000000000000002E-2</v>
      </c>
      <c r="W20" s="77"/>
      <c r="X20" s="77">
        <v>1.4830000000000001</v>
      </c>
      <c r="Y20" s="77">
        <v>1.601</v>
      </c>
      <c r="Z20" s="78"/>
      <c r="AA20" s="79">
        <f t="shared" si="2"/>
        <v>73.22699999999999</v>
      </c>
    </row>
    <row r="21" spans="1:27" ht="24.95" customHeight="1" x14ac:dyDescent="0.2">
      <c r="A21" s="75" t="s">
        <v>16</v>
      </c>
      <c r="B21" s="80">
        <v>9.8520000000000003</v>
      </c>
      <c r="C21" s="81">
        <v>11.17</v>
      </c>
      <c r="D21" s="81">
        <v>8.1790000000000003</v>
      </c>
      <c r="E21" s="81">
        <v>11.15</v>
      </c>
      <c r="F21" s="81">
        <v>8.4469999999999992</v>
      </c>
      <c r="G21" s="81">
        <v>8.0869999999999997</v>
      </c>
      <c r="H21" s="81">
        <v>6.9850000000000003</v>
      </c>
      <c r="I21" s="81">
        <v>8.5779999999999994</v>
      </c>
      <c r="J21" s="81">
        <v>11.045999999999999</v>
      </c>
      <c r="K21" s="81">
        <v>14.368</v>
      </c>
      <c r="L21" s="81">
        <v>13.986999999999998</v>
      </c>
      <c r="M21" s="81">
        <v>11.009</v>
      </c>
      <c r="N21" s="81"/>
      <c r="O21" s="81"/>
      <c r="P21" s="81"/>
      <c r="Q21" s="81">
        <v>5</v>
      </c>
      <c r="R21" s="81"/>
      <c r="S21" s="81"/>
      <c r="T21" s="81">
        <v>1.2450000000000001</v>
      </c>
      <c r="U21" s="81">
        <v>1.7250000000000001</v>
      </c>
      <c r="V21" s="81">
        <v>1.4019999999999999</v>
      </c>
      <c r="W21" s="81">
        <v>6.7569999999999997</v>
      </c>
      <c r="X21" s="81">
        <v>3.9969999999999999</v>
      </c>
      <c r="Y21" s="81">
        <v>4.21</v>
      </c>
      <c r="Z21" s="78"/>
      <c r="AA21" s="79">
        <f t="shared" si="2"/>
        <v>147.19399999999999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15.234999999999999</v>
      </c>
      <c r="C25" s="88">
        <f t="shared" ref="C25:Z25" si="3">IF(LEN(C$2)&gt;0,SUM(C19:C24),"")</f>
        <v>16.423000000000002</v>
      </c>
      <c r="D25" s="88">
        <f t="shared" si="3"/>
        <v>13.439</v>
      </c>
      <c r="E25" s="88">
        <f t="shared" si="3"/>
        <v>16.407</v>
      </c>
      <c r="F25" s="88">
        <f t="shared" si="3"/>
        <v>13.673999999999999</v>
      </c>
      <c r="G25" s="88">
        <f t="shared" si="3"/>
        <v>13.6</v>
      </c>
      <c r="H25" s="88">
        <f t="shared" si="3"/>
        <v>12.8</v>
      </c>
      <c r="I25" s="88">
        <f t="shared" si="3"/>
        <v>14.515999999999998</v>
      </c>
      <c r="J25" s="88">
        <f t="shared" si="3"/>
        <v>16.939999999999998</v>
      </c>
      <c r="K25" s="88">
        <f t="shared" si="3"/>
        <v>20.085000000000001</v>
      </c>
      <c r="L25" s="88">
        <f t="shared" si="3"/>
        <v>19.596999999999998</v>
      </c>
      <c r="M25" s="88">
        <f t="shared" si="3"/>
        <v>16.64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5.8620000000000001</v>
      </c>
      <c r="R25" s="88">
        <f t="shared" si="3"/>
        <v>0</v>
      </c>
      <c r="S25" s="88">
        <f t="shared" si="3"/>
        <v>2.6280000000000001</v>
      </c>
      <c r="T25" s="88">
        <f t="shared" si="3"/>
        <v>1.2450000000000001</v>
      </c>
      <c r="U25" s="88">
        <f t="shared" si="3"/>
        <v>1.8230000000000002</v>
      </c>
      <c r="V25" s="88">
        <f t="shared" si="3"/>
        <v>1.4589999999999999</v>
      </c>
      <c r="W25" s="88">
        <f t="shared" si="3"/>
        <v>6.7569999999999997</v>
      </c>
      <c r="X25" s="88">
        <f t="shared" si="3"/>
        <v>5.48</v>
      </c>
      <c r="Y25" s="88">
        <f t="shared" si="3"/>
        <v>5.8109999999999999</v>
      </c>
      <c r="Z25" s="89" t="str">
        <f t="shared" si="3"/>
        <v/>
      </c>
      <c r="AA25" s="90">
        <f>SUM(AA19:AA24)</f>
        <v>220.42099999999999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30.626000000000001</v>
      </c>
      <c r="C29" s="77">
        <v>39.759</v>
      </c>
      <c r="D29" s="77">
        <v>38.551000000000002</v>
      </c>
      <c r="E29" s="77">
        <v>42.176000000000002</v>
      </c>
      <c r="F29" s="77">
        <v>26.933</v>
      </c>
      <c r="G29" s="77">
        <v>39.390999999999998</v>
      </c>
      <c r="H29" s="77">
        <v>40.728000000000002</v>
      </c>
      <c r="I29" s="77">
        <v>41.906999999999996</v>
      </c>
      <c r="J29" s="77">
        <v>94.435000000000002</v>
      </c>
      <c r="K29" s="77">
        <v>37.223999999999997</v>
      </c>
      <c r="L29" s="77">
        <v>22.527999999999999</v>
      </c>
      <c r="M29" s="77">
        <v>34.079000000000001</v>
      </c>
      <c r="N29" s="77">
        <v>38.875</v>
      </c>
      <c r="O29" s="77">
        <v>37.530999999999999</v>
      </c>
      <c r="P29" s="77">
        <v>33.241999999999997</v>
      </c>
      <c r="Q29" s="77">
        <v>120.157</v>
      </c>
      <c r="R29" s="77">
        <v>40.320999999999998</v>
      </c>
      <c r="S29" s="77">
        <v>51.758000000000003</v>
      </c>
      <c r="T29" s="77">
        <v>15.84</v>
      </c>
      <c r="U29" s="77">
        <v>13.862</v>
      </c>
      <c r="V29" s="77">
        <v>26.358000000000001</v>
      </c>
      <c r="W29" s="77">
        <v>36.988999999999997</v>
      </c>
      <c r="X29" s="77">
        <v>47.878999999999998</v>
      </c>
      <c r="Y29" s="77">
        <v>93.210999999999999</v>
      </c>
      <c r="Z29" s="78"/>
      <c r="AA29" s="79">
        <f>SUM(B29:Z29)</f>
        <v>1044.3599999999999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30.626000000000001</v>
      </c>
      <c r="C31" s="62">
        <f t="shared" ref="C31:Z31" si="4">IF(LEN(C$2)&gt;0,SUM(C28:C30),"")</f>
        <v>39.759</v>
      </c>
      <c r="D31" s="62">
        <f t="shared" si="4"/>
        <v>38.551000000000002</v>
      </c>
      <c r="E31" s="62">
        <f t="shared" si="4"/>
        <v>42.176000000000002</v>
      </c>
      <c r="F31" s="62">
        <f t="shared" si="4"/>
        <v>26.933</v>
      </c>
      <c r="G31" s="62">
        <f t="shared" si="4"/>
        <v>39.390999999999998</v>
      </c>
      <c r="H31" s="62">
        <f t="shared" si="4"/>
        <v>40.728000000000002</v>
      </c>
      <c r="I31" s="62">
        <f t="shared" si="4"/>
        <v>41.906999999999996</v>
      </c>
      <c r="J31" s="62">
        <f t="shared" si="4"/>
        <v>94.435000000000002</v>
      </c>
      <c r="K31" s="62">
        <f t="shared" si="4"/>
        <v>37.223999999999997</v>
      </c>
      <c r="L31" s="62">
        <f t="shared" si="4"/>
        <v>22.527999999999999</v>
      </c>
      <c r="M31" s="62">
        <f t="shared" si="4"/>
        <v>34.079000000000001</v>
      </c>
      <c r="N31" s="62">
        <f t="shared" si="4"/>
        <v>38.875</v>
      </c>
      <c r="O31" s="62">
        <f t="shared" si="4"/>
        <v>37.530999999999999</v>
      </c>
      <c r="P31" s="62">
        <f t="shared" si="4"/>
        <v>33.241999999999997</v>
      </c>
      <c r="Q31" s="62">
        <f t="shared" si="4"/>
        <v>120.157</v>
      </c>
      <c r="R31" s="62">
        <f t="shared" si="4"/>
        <v>40.320999999999998</v>
      </c>
      <c r="S31" s="62">
        <f t="shared" si="4"/>
        <v>51.758000000000003</v>
      </c>
      <c r="T31" s="62">
        <f t="shared" si="4"/>
        <v>15.84</v>
      </c>
      <c r="U31" s="62">
        <f t="shared" si="4"/>
        <v>13.862</v>
      </c>
      <c r="V31" s="62">
        <f t="shared" si="4"/>
        <v>26.358000000000001</v>
      </c>
      <c r="W31" s="62">
        <f t="shared" si="4"/>
        <v>36.988999999999997</v>
      </c>
      <c r="X31" s="62">
        <f t="shared" si="4"/>
        <v>47.878999999999998</v>
      </c>
      <c r="Y31" s="62">
        <f t="shared" si="4"/>
        <v>93.210999999999999</v>
      </c>
      <c r="Z31" s="63" t="str">
        <f t="shared" si="4"/>
        <v/>
      </c>
      <c r="AA31" s="64">
        <f>SUM(AA28:AA30)</f>
        <v>1044.3599999999999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30.625999999999998</v>
      </c>
      <c r="C51" s="88">
        <f t="shared" si="10"/>
        <v>39.759</v>
      </c>
      <c r="D51" s="88">
        <f t="shared" si="10"/>
        <v>38.551000000000002</v>
      </c>
      <c r="E51" s="88">
        <f t="shared" si="10"/>
        <v>42.176000000000002</v>
      </c>
      <c r="F51" s="88">
        <f t="shared" si="10"/>
        <v>26.933</v>
      </c>
      <c r="G51" s="88">
        <f t="shared" si="10"/>
        <v>39.390999999999998</v>
      </c>
      <c r="H51" s="88">
        <f t="shared" si="10"/>
        <v>40.728000000000002</v>
      </c>
      <c r="I51" s="88">
        <f t="shared" si="10"/>
        <v>41.906999999999996</v>
      </c>
      <c r="J51" s="88">
        <f t="shared" si="10"/>
        <v>94.435000000000002</v>
      </c>
      <c r="K51" s="88">
        <f t="shared" si="10"/>
        <v>37.224000000000004</v>
      </c>
      <c r="L51" s="88">
        <f t="shared" si="10"/>
        <v>22.527999999999999</v>
      </c>
      <c r="M51" s="88">
        <f t="shared" si="10"/>
        <v>34.079000000000001</v>
      </c>
      <c r="N51" s="88">
        <f t="shared" si="10"/>
        <v>38.875000000000007</v>
      </c>
      <c r="O51" s="88">
        <f t="shared" si="10"/>
        <v>37.531000000000006</v>
      </c>
      <c r="P51" s="88">
        <f t="shared" si="10"/>
        <v>33.242000000000004</v>
      </c>
      <c r="Q51" s="88">
        <f t="shared" si="10"/>
        <v>120.15699999999998</v>
      </c>
      <c r="R51" s="88">
        <f t="shared" si="10"/>
        <v>40.320999999999998</v>
      </c>
      <c r="S51" s="88">
        <f t="shared" si="10"/>
        <v>51.757999999999996</v>
      </c>
      <c r="T51" s="88">
        <f t="shared" si="10"/>
        <v>15.84</v>
      </c>
      <c r="U51" s="88">
        <f t="shared" si="10"/>
        <v>13.862</v>
      </c>
      <c r="V51" s="88">
        <f t="shared" si="10"/>
        <v>26.358000000000001</v>
      </c>
      <c r="W51" s="88">
        <f t="shared" si="10"/>
        <v>36.988999999999997</v>
      </c>
      <c r="X51" s="88">
        <f t="shared" si="10"/>
        <v>47.879000000000005</v>
      </c>
      <c r="Y51" s="88">
        <f t="shared" si="10"/>
        <v>93.210999999999984</v>
      </c>
      <c r="Z51" s="89" t="str">
        <f t="shared" si="10"/>
        <v/>
      </c>
      <c r="AA51" s="104">
        <f>SUM(B51:Z51)</f>
        <v>1044.3599999999999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30.650000000000002</v>
      </c>
      <c r="C4" s="18">
        <v>39.774000000000001</v>
      </c>
      <c r="D4" s="18">
        <v>38.572000000000003</v>
      </c>
      <c r="E4" s="18">
        <v>42.194000000000003</v>
      </c>
      <c r="F4" s="18">
        <v>26.932999999999996</v>
      </c>
      <c r="G4" s="18">
        <v>39.390999999999998</v>
      </c>
      <c r="H4" s="18">
        <v>40.727999999999994</v>
      </c>
      <c r="I4" s="18">
        <v>41.907000000000004</v>
      </c>
      <c r="J4" s="18">
        <v>94.435000000000002</v>
      </c>
      <c r="K4" s="18">
        <v>37.224000000000004</v>
      </c>
      <c r="L4" s="18">
        <v>22.527999999999999</v>
      </c>
      <c r="M4" s="18">
        <v>34.079000000000001</v>
      </c>
      <c r="N4" s="18">
        <v>38.875</v>
      </c>
      <c r="O4" s="18">
        <v>37.530999999999999</v>
      </c>
      <c r="P4" s="18">
        <v>33.241999999999997</v>
      </c>
      <c r="Q4" s="18">
        <v>120.169</v>
      </c>
      <c r="R4" s="18">
        <v>40.321000000000005</v>
      </c>
      <c r="S4" s="18">
        <v>51.724000000000004</v>
      </c>
      <c r="T4" s="18">
        <v>15.84</v>
      </c>
      <c r="U4" s="18">
        <v>13.862</v>
      </c>
      <c r="V4" s="18">
        <v>26.358000000000001</v>
      </c>
      <c r="W4" s="18">
        <v>36.980000000000004</v>
      </c>
      <c r="X4" s="18">
        <v>47.894000000000005</v>
      </c>
      <c r="Y4" s="18">
        <v>93.172999999999988</v>
      </c>
      <c r="Z4" s="19"/>
      <c r="AA4" s="20">
        <f>SUM(B4:Z4)</f>
        <v>1044.3839999999998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</v>
      </c>
      <c r="C7" s="28">
        <v>100.83</v>
      </c>
      <c r="D7" s="28">
        <v>100.2</v>
      </c>
      <c r="E7" s="28">
        <v>98.2</v>
      </c>
      <c r="F7" s="28">
        <v>62.9</v>
      </c>
      <c r="G7" s="28">
        <v>64.87</v>
      </c>
      <c r="H7" s="28">
        <v>82.5</v>
      </c>
      <c r="I7" s="28">
        <v>86</v>
      </c>
      <c r="J7" s="28">
        <v>86</v>
      </c>
      <c r="K7" s="28">
        <v>84.5</v>
      </c>
      <c r="L7" s="28">
        <v>68.83</v>
      </c>
      <c r="M7" s="28">
        <v>78.13</v>
      </c>
      <c r="N7" s="28">
        <v>79.430000000000007</v>
      </c>
      <c r="O7" s="28">
        <v>75.42</v>
      </c>
      <c r="P7" s="28">
        <v>63.09</v>
      </c>
      <c r="Q7" s="28">
        <v>101.9</v>
      </c>
      <c r="R7" s="28">
        <v>85</v>
      </c>
      <c r="S7" s="28">
        <v>128</v>
      </c>
      <c r="T7" s="28">
        <v>162.93</v>
      </c>
      <c r="U7" s="28">
        <v>254.89</v>
      </c>
      <c r="V7" s="28">
        <v>258.14999999999998</v>
      </c>
      <c r="W7" s="28">
        <v>119</v>
      </c>
      <c r="X7" s="28">
        <v>115.78</v>
      </c>
      <c r="Y7" s="28">
        <v>114</v>
      </c>
      <c r="Z7" s="29"/>
      <c r="AA7" s="30">
        <f>IF(SUM(B7:Z7)&lt;&gt;0,AVERAGEIF(B7:Z7,"&lt;&gt;"""),"")</f>
        <v>107.43958333333336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20.515000000000001</v>
      </c>
      <c r="G14" s="57">
        <v>32.985999999999997</v>
      </c>
      <c r="H14" s="57">
        <v>18.730999999999998</v>
      </c>
      <c r="I14" s="57">
        <v>35.75</v>
      </c>
      <c r="J14" s="57">
        <v>87.38</v>
      </c>
      <c r="K14" s="57">
        <v>34.347000000000001</v>
      </c>
      <c r="L14" s="57">
        <v>7.0359999999999996</v>
      </c>
      <c r="M14" s="57">
        <v>3.3209999999999997</v>
      </c>
      <c r="N14" s="57">
        <v>3.2520000000000002</v>
      </c>
      <c r="O14" s="57">
        <v>4.1909999999999998</v>
      </c>
      <c r="P14" s="57">
        <v>3.4009999999999998</v>
      </c>
      <c r="Q14" s="57"/>
      <c r="R14" s="57">
        <v>2.2189999999999999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253.12900000000002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20.515000000000001</v>
      </c>
      <c r="G16" s="62">
        <f t="shared" si="1"/>
        <v>32.985999999999997</v>
      </c>
      <c r="H16" s="62">
        <f t="shared" si="1"/>
        <v>18.730999999999998</v>
      </c>
      <c r="I16" s="62">
        <f t="shared" si="1"/>
        <v>35.75</v>
      </c>
      <c r="J16" s="62">
        <f t="shared" si="1"/>
        <v>87.38</v>
      </c>
      <c r="K16" s="62">
        <f t="shared" si="1"/>
        <v>34.347000000000001</v>
      </c>
      <c r="L16" s="62">
        <f t="shared" si="1"/>
        <v>7.0359999999999996</v>
      </c>
      <c r="M16" s="62">
        <f t="shared" si="1"/>
        <v>3.3209999999999997</v>
      </c>
      <c r="N16" s="62">
        <f t="shared" si="1"/>
        <v>3.2520000000000002</v>
      </c>
      <c r="O16" s="62">
        <f t="shared" si="1"/>
        <v>4.1909999999999998</v>
      </c>
      <c r="P16" s="62">
        <f t="shared" si="1"/>
        <v>3.4009999999999998</v>
      </c>
      <c r="Q16" s="62">
        <f t="shared" si="1"/>
        <v>0</v>
      </c>
      <c r="R16" s="62">
        <f t="shared" si="1"/>
        <v>2.2189999999999999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253.12900000000002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0.108</v>
      </c>
      <c r="C20" s="77">
        <v>0.107</v>
      </c>
      <c r="D20" s="77">
        <v>4.3020000000000005</v>
      </c>
      <c r="E20" s="77">
        <v>3.9319999999999999</v>
      </c>
      <c r="F20" s="77">
        <v>0.109</v>
      </c>
      <c r="G20" s="77">
        <v>0.112</v>
      </c>
      <c r="H20" s="77">
        <v>5.5E-2</v>
      </c>
      <c r="I20" s="77">
        <v>5.8999999999999997E-2</v>
      </c>
      <c r="J20" s="77">
        <v>6.3E-2</v>
      </c>
      <c r="K20" s="77">
        <v>6.5000000000000002E-2</v>
      </c>
      <c r="L20" s="77">
        <v>6.8000000000000005E-2</v>
      </c>
      <c r="M20" s="77">
        <v>6.7000000000000004E-2</v>
      </c>
      <c r="N20" s="77">
        <v>6.8000000000000005E-2</v>
      </c>
      <c r="O20" s="77">
        <v>0.7350000000000001</v>
      </c>
      <c r="P20" s="77">
        <v>6.9000000000000006E-2</v>
      </c>
      <c r="Q20" s="77">
        <v>6.8000000000000005E-2</v>
      </c>
      <c r="R20" s="77">
        <v>6.8000000000000005E-2</v>
      </c>
      <c r="S20" s="77">
        <v>6.7000000000000004E-2</v>
      </c>
      <c r="T20" s="77">
        <v>2.3149999999999999</v>
      </c>
      <c r="U20" s="77">
        <v>6.3E-2</v>
      </c>
      <c r="V20" s="77">
        <v>6.0620000000000003</v>
      </c>
      <c r="W20" s="77">
        <v>0.06</v>
      </c>
      <c r="X20" s="77">
        <v>5.3999999999999999E-2</v>
      </c>
      <c r="Y20" s="77">
        <v>5.0999999999999997E-2</v>
      </c>
      <c r="Z20" s="78"/>
      <c r="AA20" s="79">
        <f t="shared" si="2"/>
        <v>18.726999999999993</v>
      </c>
    </row>
    <row r="21" spans="1:27" ht="24.95" customHeight="1" x14ac:dyDescent="0.2">
      <c r="A21" s="75" t="s">
        <v>16</v>
      </c>
      <c r="B21" s="80">
        <v>6.5419999999999998</v>
      </c>
      <c r="C21" s="81">
        <v>10.667</v>
      </c>
      <c r="D21" s="81">
        <v>12.27</v>
      </c>
      <c r="E21" s="81">
        <v>10.862</v>
      </c>
      <c r="F21" s="81">
        <v>6.3090000000000002</v>
      </c>
      <c r="G21" s="81">
        <v>6.2930000000000001</v>
      </c>
      <c r="H21" s="81">
        <v>21.942</v>
      </c>
      <c r="I21" s="81">
        <v>6.0979999999999999</v>
      </c>
      <c r="J21" s="81">
        <v>6.992</v>
      </c>
      <c r="K21" s="81">
        <v>2.8120000000000003</v>
      </c>
      <c r="L21" s="81">
        <v>15.423999999999999</v>
      </c>
      <c r="M21" s="81">
        <v>30.691000000000003</v>
      </c>
      <c r="N21" s="81">
        <v>35.555</v>
      </c>
      <c r="O21" s="81">
        <v>32.605000000000004</v>
      </c>
      <c r="P21" s="81">
        <v>29.771999999999998</v>
      </c>
      <c r="Q21" s="81">
        <v>11.301</v>
      </c>
      <c r="R21" s="81">
        <v>10.334</v>
      </c>
      <c r="S21" s="81">
        <v>5.7569999999999997</v>
      </c>
      <c r="T21" s="81">
        <v>13.525</v>
      </c>
      <c r="U21" s="81">
        <v>13.798999999999999</v>
      </c>
      <c r="V21" s="81">
        <v>20.295999999999999</v>
      </c>
      <c r="W21" s="81">
        <v>1.72</v>
      </c>
      <c r="X21" s="81">
        <v>1.64</v>
      </c>
      <c r="Y21" s="81">
        <v>3.0220000000000002</v>
      </c>
      <c r="Z21" s="78"/>
      <c r="AA21" s="79">
        <f t="shared" si="2"/>
        <v>316.22799999999995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6.6499999999999995</v>
      </c>
      <c r="C25" s="88">
        <f t="shared" si="3"/>
        <v>10.773999999999999</v>
      </c>
      <c r="D25" s="88">
        <f t="shared" si="3"/>
        <v>16.571999999999999</v>
      </c>
      <c r="E25" s="88">
        <f t="shared" si="3"/>
        <v>14.794</v>
      </c>
      <c r="F25" s="88">
        <f t="shared" si="3"/>
        <v>6.4180000000000001</v>
      </c>
      <c r="G25" s="88">
        <f t="shared" si="3"/>
        <v>6.4050000000000002</v>
      </c>
      <c r="H25" s="88">
        <f t="shared" si="3"/>
        <v>21.997</v>
      </c>
      <c r="I25" s="88">
        <f t="shared" si="3"/>
        <v>6.157</v>
      </c>
      <c r="J25" s="88">
        <f t="shared" si="3"/>
        <v>7.0549999999999997</v>
      </c>
      <c r="K25" s="88">
        <f t="shared" si="3"/>
        <v>2.8770000000000002</v>
      </c>
      <c r="L25" s="88">
        <f t="shared" si="3"/>
        <v>15.491999999999999</v>
      </c>
      <c r="M25" s="88">
        <f t="shared" si="3"/>
        <v>30.758000000000003</v>
      </c>
      <c r="N25" s="88">
        <f t="shared" si="3"/>
        <v>35.622999999999998</v>
      </c>
      <c r="O25" s="88">
        <f t="shared" si="3"/>
        <v>33.340000000000003</v>
      </c>
      <c r="P25" s="88">
        <f t="shared" si="3"/>
        <v>29.840999999999998</v>
      </c>
      <c r="Q25" s="88">
        <f t="shared" si="3"/>
        <v>11.369</v>
      </c>
      <c r="R25" s="88">
        <f t="shared" si="3"/>
        <v>10.401999999999999</v>
      </c>
      <c r="S25" s="88">
        <f t="shared" si="3"/>
        <v>5.8239999999999998</v>
      </c>
      <c r="T25" s="88">
        <f t="shared" si="3"/>
        <v>15.84</v>
      </c>
      <c r="U25" s="88">
        <f t="shared" si="3"/>
        <v>13.862</v>
      </c>
      <c r="V25" s="88">
        <f t="shared" si="3"/>
        <v>26.358000000000001</v>
      </c>
      <c r="W25" s="88">
        <f t="shared" si="3"/>
        <v>1.78</v>
      </c>
      <c r="X25" s="88">
        <f t="shared" si="3"/>
        <v>1.694</v>
      </c>
      <c r="Y25" s="88">
        <f t="shared" si="3"/>
        <v>3.0730000000000004</v>
      </c>
      <c r="Z25" s="89">
        <f t="shared" si="3"/>
        <v>0</v>
      </c>
      <c r="AA25" s="90">
        <f t="shared" si="3"/>
        <v>334.95499999999993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6.65</v>
      </c>
      <c r="C29" s="77">
        <v>10.773999999999999</v>
      </c>
      <c r="D29" s="77">
        <v>16.571999999999999</v>
      </c>
      <c r="E29" s="77">
        <v>14.794</v>
      </c>
      <c r="F29" s="77">
        <v>26.933</v>
      </c>
      <c r="G29" s="77">
        <v>39.390999999999998</v>
      </c>
      <c r="H29" s="77">
        <v>40.728000000000002</v>
      </c>
      <c r="I29" s="77">
        <v>41.906999999999996</v>
      </c>
      <c r="J29" s="77">
        <v>94.435000000000002</v>
      </c>
      <c r="K29" s="77">
        <v>37.223999999999997</v>
      </c>
      <c r="L29" s="77">
        <v>22.527999999999999</v>
      </c>
      <c r="M29" s="77">
        <v>34.079000000000001</v>
      </c>
      <c r="N29" s="77">
        <v>38.875</v>
      </c>
      <c r="O29" s="77">
        <v>37.530999999999999</v>
      </c>
      <c r="P29" s="77">
        <v>33.241999999999997</v>
      </c>
      <c r="Q29" s="77">
        <v>11.369</v>
      </c>
      <c r="R29" s="77">
        <v>12.621</v>
      </c>
      <c r="S29" s="77">
        <v>5.8239999999999998</v>
      </c>
      <c r="T29" s="77">
        <v>15.84</v>
      </c>
      <c r="U29" s="77">
        <v>13.862</v>
      </c>
      <c r="V29" s="77">
        <v>26.358000000000001</v>
      </c>
      <c r="W29" s="77">
        <v>1.78</v>
      </c>
      <c r="X29" s="77">
        <v>1.694</v>
      </c>
      <c r="Y29" s="77">
        <v>3.073</v>
      </c>
      <c r="Z29" s="78"/>
      <c r="AA29" s="79">
        <f>SUM(B29:Z29)</f>
        <v>588.08399999999983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6.65</v>
      </c>
      <c r="C31" s="62">
        <f t="shared" si="4"/>
        <v>10.773999999999999</v>
      </c>
      <c r="D31" s="62">
        <f t="shared" si="4"/>
        <v>16.571999999999999</v>
      </c>
      <c r="E31" s="62">
        <f t="shared" si="4"/>
        <v>14.794</v>
      </c>
      <c r="F31" s="62">
        <f t="shared" si="4"/>
        <v>26.933</v>
      </c>
      <c r="G31" s="62">
        <f t="shared" si="4"/>
        <v>39.390999999999998</v>
      </c>
      <c r="H31" s="62">
        <f t="shared" si="4"/>
        <v>40.728000000000002</v>
      </c>
      <c r="I31" s="62">
        <f t="shared" si="4"/>
        <v>41.906999999999996</v>
      </c>
      <c r="J31" s="62">
        <f t="shared" si="4"/>
        <v>94.435000000000002</v>
      </c>
      <c r="K31" s="62">
        <f t="shared" si="4"/>
        <v>37.223999999999997</v>
      </c>
      <c r="L31" s="62">
        <f t="shared" si="4"/>
        <v>22.527999999999999</v>
      </c>
      <c r="M31" s="62">
        <f t="shared" si="4"/>
        <v>34.079000000000001</v>
      </c>
      <c r="N31" s="62">
        <f t="shared" si="4"/>
        <v>38.875</v>
      </c>
      <c r="O31" s="62">
        <f t="shared" si="4"/>
        <v>37.530999999999999</v>
      </c>
      <c r="P31" s="62">
        <f t="shared" si="4"/>
        <v>33.241999999999997</v>
      </c>
      <c r="Q31" s="62">
        <f t="shared" si="4"/>
        <v>11.369</v>
      </c>
      <c r="R31" s="62">
        <f t="shared" si="4"/>
        <v>12.621</v>
      </c>
      <c r="S31" s="62">
        <f t="shared" si="4"/>
        <v>5.8239999999999998</v>
      </c>
      <c r="T31" s="62">
        <f t="shared" si="4"/>
        <v>15.84</v>
      </c>
      <c r="U31" s="62">
        <f t="shared" si="4"/>
        <v>13.862</v>
      </c>
      <c r="V31" s="62">
        <f t="shared" si="4"/>
        <v>26.358000000000001</v>
      </c>
      <c r="W31" s="62">
        <f t="shared" si="4"/>
        <v>1.78</v>
      </c>
      <c r="X31" s="62">
        <f t="shared" si="4"/>
        <v>1.694</v>
      </c>
      <c r="Y31" s="62">
        <f t="shared" si="4"/>
        <v>3.073</v>
      </c>
      <c r="Z31" s="63">
        <f t="shared" si="4"/>
        <v>0</v>
      </c>
      <c r="AA31" s="64">
        <f t="shared" si="4"/>
        <v>588.08399999999983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24</v>
      </c>
      <c r="C38" s="99">
        <v>29</v>
      </c>
      <c r="D38" s="99">
        <v>22</v>
      </c>
      <c r="E38" s="99">
        <v>27.4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108.8</v>
      </c>
      <c r="R38" s="99">
        <v>27.7</v>
      </c>
      <c r="S38" s="99">
        <v>45.9</v>
      </c>
      <c r="T38" s="99"/>
      <c r="U38" s="99"/>
      <c r="V38" s="99"/>
      <c r="W38" s="99">
        <v>35.200000000000003</v>
      </c>
      <c r="X38" s="99">
        <v>46.2</v>
      </c>
      <c r="Y38" s="99">
        <v>90.1</v>
      </c>
      <c r="Z38" s="100"/>
      <c r="AA38" s="79">
        <f t="shared" si="5"/>
        <v>456.29999999999995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24</v>
      </c>
      <c r="C39" s="88">
        <f t="shared" si="6"/>
        <v>29</v>
      </c>
      <c r="D39" s="88">
        <f t="shared" si="6"/>
        <v>22</v>
      </c>
      <c r="E39" s="88">
        <f t="shared" si="6"/>
        <v>27.4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108.8</v>
      </c>
      <c r="R39" s="88">
        <f t="shared" si="6"/>
        <v>27.7</v>
      </c>
      <c r="S39" s="88">
        <f t="shared" si="6"/>
        <v>45.9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35.200000000000003</v>
      </c>
      <c r="X39" s="88">
        <f t="shared" si="6"/>
        <v>46.2</v>
      </c>
      <c r="Y39" s="88">
        <f t="shared" si="6"/>
        <v>90.1</v>
      </c>
      <c r="Z39" s="89">
        <f t="shared" si="6"/>
        <v>0</v>
      </c>
      <c r="AA39" s="90">
        <f t="shared" si="5"/>
        <v>456.29999999999995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24</v>
      </c>
      <c r="C46" s="99">
        <v>29</v>
      </c>
      <c r="D46" s="99">
        <v>22</v>
      </c>
      <c r="E46" s="99">
        <v>27.4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108.8</v>
      </c>
      <c r="R46" s="99">
        <v>27.7</v>
      </c>
      <c r="S46" s="99">
        <v>45.9</v>
      </c>
      <c r="T46" s="99"/>
      <c r="U46" s="99"/>
      <c r="V46" s="99"/>
      <c r="W46" s="99">
        <v>35.200000000000003</v>
      </c>
      <c r="X46" s="99">
        <v>46.2</v>
      </c>
      <c r="Y46" s="99">
        <v>90.1</v>
      </c>
      <c r="Z46" s="100"/>
      <c r="AA46" s="79">
        <f t="shared" si="7"/>
        <v>456.29999999999995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24</v>
      </c>
      <c r="C48" s="88">
        <f t="shared" ref="C48:Z48" si="8">SUM(C42:C47)</f>
        <v>29</v>
      </c>
      <c r="D48" s="88">
        <f t="shared" si="8"/>
        <v>22</v>
      </c>
      <c r="E48" s="88">
        <f t="shared" si="8"/>
        <v>27.4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108.8</v>
      </c>
      <c r="R48" s="88">
        <f t="shared" si="8"/>
        <v>27.7</v>
      </c>
      <c r="S48" s="88">
        <f t="shared" si="8"/>
        <v>45.9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35.200000000000003</v>
      </c>
      <c r="X48" s="88">
        <f t="shared" si="8"/>
        <v>46.2</v>
      </c>
      <c r="Y48" s="88">
        <f t="shared" si="8"/>
        <v>90.1</v>
      </c>
      <c r="Z48" s="89">
        <f t="shared" si="8"/>
        <v>0</v>
      </c>
      <c r="AA48" s="90">
        <f t="shared" si="7"/>
        <v>456.29999999999995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30.65</v>
      </c>
      <c r="C51" s="88">
        <f t="shared" si="10"/>
        <v>39.774000000000001</v>
      </c>
      <c r="D51" s="88">
        <f t="shared" si="10"/>
        <v>38.572000000000003</v>
      </c>
      <c r="E51" s="88">
        <f t="shared" si="10"/>
        <v>42.194000000000003</v>
      </c>
      <c r="F51" s="88">
        <f t="shared" si="10"/>
        <v>26.933</v>
      </c>
      <c r="G51" s="88">
        <f t="shared" si="10"/>
        <v>39.390999999999998</v>
      </c>
      <c r="H51" s="88">
        <f t="shared" si="10"/>
        <v>40.727999999999994</v>
      </c>
      <c r="I51" s="88">
        <f t="shared" si="10"/>
        <v>41.906999999999996</v>
      </c>
      <c r="J51" s="88">
        <f t="shared" si="10"/>
        <v>94.435000000000002</v>
      </c>
      <c r="K51" s="88">
        <f t="shared" si="10"/>
        <v>37.224000000000004</v>
      </c>
      <c r="L51" s="88">
        <f t="shared" si="10"/>
        <v>22.527999999999999</v>
      </c>
      <c r="M51" s="88">
        <f t="shared" si="10"/>
        <v>34.079000000000001</v>
      </c>
      <c r="N51" s="88">
        <f t="shared" si="10"/>
        <v>38.875</v>
      </c>
      <c r="O51" s="88">
        <f t="shared" si="10"/>
        <v>37.531000000000006</v>
      </c>
      <c r="P51" s="88">
        <f t="shared" si="10"/>
        <v>33.241999999999997</v>
      </c>
      <c r="Q51" s="88">
        <f t="shared" si="10"/>
        <v>120.169</v>
      </c>
      <c r="R51" s="88">
        <f t="shared" si="10"/>
        <v>40.320999999999998</v>
      </c>
      <c r="S51" s="88">
        <f t="shared" si="10"/>
        <v>51.723999999999997</v>
      </c>
      <c r="T51" s="88">
        <f t="shared" si="10"/>
        <v>15.84</v>
      </c>
      <c r="U51" s="88">
        <f t="shared" si="10"/>
        <v>13.862</v>
      </c>
      <c r="V51" s="88">
        <f t="shared" si="10"/>
        <v>26.358000000000001</v>
      </c>
      <c r="W51" s="88">
        <f t="shared" si="10"/>
        <v>36.980000000000004</v>
      </c>
      <c r="X51" s="88">
        <f t="shared" si="10"/>
        <v>47.894000000000005</v>
      </c>
      <c r="Y51" s="88">
        <f t="shared" si="10"/>
        <v>93.173000000000002</v>
      </c>
      <c r="Z51" s="89">
        <f t="shared" si="10"/>
        <v>0</v>
      </c>
      <c r="AA51" s="104">
        <f>SUM(B51:Z51)</f>
        <v>1044.384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</v>
      </c>
      <c r="C4" s="18">
        <v>29</v>
      </c>
      <c r="D4" s="18">
        <v>22</v>
      </c>
      <c r="E4" s="18">
        <v>27.4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108.8</v>
      </c>
      <c r="R4" s="18">
        <v>27.7</v>
      </c>
      <c r="S4" s="18">
        <v>45.9</v>
      </c>
      <c r="T4" s="18"/>
      <c r="U4" s="18"/>
      <c r="V4" s="18"/>
      <c r="W4" s="18">
        <v>35.200000000000003</v>
      </c>
      <c r="X4" s="18">
        <v>46.2</v>
      </c>
      <c r="Y4" s="18">
        <v>90.1</v>
      </c>
      <c r="Z4" s="19"/>
      <c r="AA4" s="111">
        <f>SUM(B4:Z4)</f>
        <v>456.29999999999995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</v>
      </c>
      <c r="C7" s="117">
        <v>100.83</v>
      </c>
      <c r="D7" s="117">
        <v>100.2</v>
      </c>
      <c r="E7" s="117">
        <v>98.2</v>
      </c>
      <c r="F7" s="117">
        <v>62.9</v>
      </c>
      <c r="G7" s="117">
        <v>64.87</v>
      </c>
      <c r="H7" s="117">
        <v>82.5</v>
      </c>
      <c r="I7" s="117">
        <v>86</v>
      </c>
      <c r="J7" s="117">
        <v>86</v>
      </c>
      <c r="K7" s="117">
        <v>84.5</v>
      </c>
      <c r="L7" s="117">
        <v>68.83</v>
      </c>
      <c r="M7" s="117">
        <v>78.13</v>
      </c>
      <c r="N7" s="117">
        <v>79.430000000000007</v>
      </c>
      <c r="O7" s="117">
        <v>75.42</v>
      </c>
      <c r="P7" s="117">
        <v>63.09</v>
      </c>
      <c r="Q7" s="117">
        <v>101.9</v>
      </c>
      <c r="R7" s="117">
        <v>85</v>
      </c>
      <c r="S7" s="117">
        <v>128</v>
      </c>
      <c r="T7" s="117">
        <v>162.93</v>
      </c>
      <c r="U7" s="117">
        <v>254.89</v>
      </c>
      <c r="V7" s="117">
        <v>258.14999999999998</v>
      </c>
      <c r="W7" s="117">
        <v>119</v>
      </c>
      <c r="X7" s="117">
        <v>115.78</v>
      </c>
      <c r="Y7" s="117">
        <v>114</v>
      </c>
      <c r="Z7" s="118"/>
      <c r="AA7" s="119">
        <f>IF(SUM(B7:Z7)&lt;&gt;0,AVERAGEIF(B7:Z7,"&lt;&gt;"""),"")</f>
        <v>107.43958333333336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24</v>
      </c>
      <c r="C23" s="133">
        <v>29</v>
      </c>
      <c r="D23" s="133">
        <v>22</v>
      </c>
      <c r="E23" s="133">
        <v>27.4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108.8</v>
      </c>
      <c r="R23" s="133">
        <v>27.7</v>
      </c>
      <c r="S23" s="133">
        <v>45.9</v>
      </c>
      <c r="T23" s="133"/>
      <c r="U23" s="133"/>
      <c r="V23" s="133"/>
      <c r="W23" s="133">
        <v>35.200000000000003</v>
      </c>
      <c r="X23" s="133">
        <v>46.2</v>
      </c>
      <c r="Y23" s="133">
        <v>90.1</v>
      </c>
      <c r="Z23" s="131"/>
      <c r="AA23" s="132">
        <f t="shared" si="2"/>
        <v>456.29999999999995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24</v>
      </c>
      <c r="C24" s="135">
        <f t="shared" si="3"/>
        <v>29</v>
      </c>
      <c r="D24" s="135">
        <f t="shared" si="3"/>
        <v>22</v>
      </c>
      <c r="E24" s="135">
        <f t="shared" si="3"/>
        <v>27.4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108.8</v>
      </c>
      <c r="R24" s="135">
        <f t="shared" si="3"/>
        <v>27.7</v>
      </c>
      <c r="S24" s="135">
        <f t="shared" si="3"/>
        <v>45.9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35.200000000000003</v>
      </c>
      <c r="X24" s="135">
        <f t="shared" si="3"/>
        <v>46.2</v>
      </c>
      <c r="Y24" s="135">
        <f t="shared" si="3"/>
        <v>90.1</v>
      </c>
      <c r="Z24" s="136" t="str">
        <f t="shared" si="3"/>
        <v/>
      </c>
      <c r="AA24" s="90">
        <f t="shared" si="2"/>
        <v>456.29999999999995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2023-08-25T20:24:25Z</dcterms:created>
  <dcterms:modified xsi:type="dcterms:W3CDTF">2023-08-25T20:24:26Z</dcterms:modified>
</cp:coreProperties>
</file>