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<sst xmlns="http://schemas.openxmlformats.org/spreadsheetml/2006/main" count="117" uniqueCount="53">
  <si>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24/08/2023 23:16:52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</si>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</sst>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91-4BBC-91A7-4FF00EAD93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91-4BBC-91A7-4FF00EAD93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891-4BBC-91A7-4FF00EAD93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</c:v>
                </c:pt>
                <c:pt idx="1">
                  <c:v>30.4</c:v>
                </c:pt>
                <c:pt idx="2">
                  <c:v>65.900000000000006</c:v>
                </c:pt>
                <c:pt idx="3">
                  <c:v>0</c:v>
                </c:pt>
                <c:pt idx="4">
                  <c:v>0</c:v>
                </c:pt>
                <c:pt idx="5">
                  <c:v>35.6</c:v>
                </c:pt>
                <c:pt idx="6">
                  <c:v>42.7</c:v>
                </c:pt>
                <c:pt idx="7">
                  <c:v>20.2</c:v>
                </c:pt>
                <c:pt idx="8">
                  <c:v>0</c:v>
                </c:pt>
                <c:pt idx="9">
                  <c:v>0</c:v>
                </c:pt>
                <c:pt idx="10">
                  <c:v>12.2</c:v>
                </c:pt>
                <c:pt idx="11">
                  <c:v>25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91-4BBC-91A7-4FF00EAD93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</c:v>
                </c:pt>
                <c:pt idx="1">
                  <c:v>5.0150000000000006</c:v>
                </c:pt>
                <c:pt idx="2">
                  <c:v>5.0549999999999997</c:v>
                </c:pt>
                <c:pt idx="3">
                  <c:v>6.23</c:v>
                </c:pt>
                <c:pt idx="4">
                  <c:v>7.2029999999999994</c:v>
                </c:pt>
                <c:pt idx="5">
                  <c:v>7.6829999999999998</c:v>
                </c:pt>
                <c:pt idx="6">
                  <c:v>7.5789999999999997</c:v>
                </c:pt>
                <c:pt idx="7">
                  <c:v>11.151</c:v>
                </c:pt>
                <c:pt idx="8">
                  <c:v>8.423</c:v>
                </c:pt>
                <c:pt idx="9">
                  <c:v>8.9480000000000004</c:v>
                </c:pt>
                <c:pt idx="10">
                  <c:v>8.7359999999999989</c:v>
                </c:pt>
                <c:pt idx="11">
                  <c:v>9.5019999999999989</c:v>
                </c:pt>
                <c:pt idx="12">
                  <c:v>34.992000000000004</c:v>
                </c:pt>
                <c:pt idx="13">
                  <c:v>30.359000000000002</c:v>
                </c:pt>
                <c:pt idx="14">
                  <c:v>59.61</c:v>
                </c:pt>
                <c:pt idx="15">
                  <c:v>67.085999999999999</c:v>
                </c:pt>
                <c:pt idx="16">
                  <c:v>47.896000000000001</c:v>
                </c:pt>
                <c:pt idx="17">
                  <c:v>34.933999999999997</c:v>
                </c:pt>
                <c:pt idx="18">
                  <c:v>41.471000000000004</c:v>
                </c:pt>
                <c:pt idx="19">
                  <c:v>27.495999999999999</c:v>
                </c:pt>
                <c:pt idx="20">
                  <c:v>18.947000000000003</c:v>
                </c:pt>
                <c:pt idx="21">
                  <c:v>12.776999999999999</c:v>
                </c:pt>
                <c:pt idx="22">
                  <c:v>18.945</c:v>
                </c:pt>
                <c:pt idx="23">
                  <c:v>23.35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91-4BBC-91A7-4FF00EAD93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91-4BBC-91A7-4FF00EAD93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91-4BBC-91A7-4FF00EAD9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68.896999999999991</c:v>
                </c:pt>
                <c:pt idx="1">
                  <c:v>35.436</c:v>
                </c:pt>
                <c:pt idx="2">
                  <c:v>70.956000000000003</c:v>
                </c:pt>
                <c:pt idx="3">
                  <c:v>36.331000000000003</c:v>
                </c:pt>
                <c:pt idx="4">
                  <c:v>23.245999999999999</c:v>
                </c:pt>
                <c:pt idx="5">
                  <c:v>45.716000000000008</c:v>
                </c:pt>
                <c:pt idx="6">
                  <c:v>55.801000000000009</c:v>
                </c:pt>
                <c:pt idx="7">
                  <c:v>39.83</c:v>
                </c:pt>
                <c:pt idx="8">
                  <c:v>42.157000000000004</c:v>
                </c:pt>
                <c:pt idx="9">
                  <c:v>39.16899999999999</c:v>
                </c:pt>
                <c:pt idx="10">
                  <c:v>36.117000000000004</c:v>
                </c:pt>
                <c:pt idx="11">
                  <c:v>35.437000000000005</c:v>
                </c:pt>
                <c:pt idx="12">
                  <c:v>34.99199999999999</c:v>
                </c:pt>
                <c:pt idx="13">
                  <c:v>30.358999999999998</c:v>
                </c:pt>
                <c:pt idx="14">
                  <c:v>59.610000000000007</c:v>
                </c:pt>
                <c:pt idx="15">
                  <c:v>67.058999999999997</c:v>
                </c:pt>
                <c:pt idx="16">
                  <c:v>47.888999999999996</c:v>
                </c:pt>
                <c:pt idx="17">
                  <c:v>34.933999999999997</c:v>
                </c:pt>
                <c:pt idx="18">
                  <c:v>41.607000000000006</c:v>
                </c:pt>
                <c:pt idx="19">
                  <c:v>27.495999999999999</c:v>
                </c:pt>
                <c:pt idx="20">
                  <c:v>18.946999999999999</c:v>
                </c:pt>
                <c:pt idx="21">
                  <c:v>12.776999999999999</c:v>
                </c:pt>
                <c:pt idx="22">
                  <c:v>18.945</c:v>
                </c:pt>
                <c:pt idx="23">
                  <c:v>23.524999999999999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91-4BBC-91A7-4FF00EAD9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104.03</c:v>
                </c:pt>
                <c:pt idx="2">
                  <c:v>103.66</c:v>
                </c:pt>
                <c:pt idx="3">
                  <c:v>110.34</c:v>
                </c:pt>
                <c:pt idx="4">
                  <c:v>89.46</c:v>
                </c:pt>
                <c:pt idx="5">
                  <c:v>102</c:v>
                </c:pt>
                <c:pt idx="6">
                  <c:v>122.22</c:v>
                </c:pt>
                <c:pt idx="7">
                  <c:v>177.2</c:v>
                </c:pt>
                <c:pt idx="8">
                  <c:v>113.17</c:v>
                </c:pt>
                <c:pt idx="9">
                  <c:v>104.02</c:v>
                </c:pt>
                <c:pt idx="10">
                  <c:v>126.7</c:v>
                </c:pt>
                <c:pt idx="11">
                  <c:v>118.51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112.07</c:v>
                </c:pt>
                <c:pt idx="16">
                  <c:v>121.1</c:v>
                </c:pt>
                <c:pt idx="17">
                  <c:v>167.38</c:v>
                </c:pt>
                <c:pt idx="18">
                  <c:v>303.97000000000003</c:v>
                </c:pt>
                <c:pt idx="19">
                  <c:v>411.38</c:v>
                </c:pt>
                <c:pt idx="20">
                  <c:v>400</c:v>
                </c:pt>
                <c:pt idx="21">
                  <c:v>235.11</c:v>
                </c:pt>
                <c:pt idx="22">
                  <c:v>203.15</c:v>
                </c:pt>
                <c:pt idx="23">
                  <c:v>154.87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91-4BBC-91A7-4FF00EAD9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68.933999999999997</v>
      </c>
      <c r="C4" s="18">
        <v>35.414999999999999</v>
      </c>
      <c r="D4" s="18">
        <v>70.955000000000013</v>
      </c>
      <c r="E4" s="18">
        <v>36.330999999999996</v>
      </c>
      <c r="F4" s="18">
        <v>23.245999999999999</v>
      </c>
      <c r="G4" s="18">
        <v>45.700999999999993</v>
      </c>
      <c r="H4" s="18">
        <v>55.833999999999996</v>
      </c>
      <c r="I4" s="18">
        <v>39.831000000000003</v>
      </c>
      <c r="J4" s="18">
        <v>42.157000000000004</v>
      </c>
      <c r="K4" s="18">
        <v>39.169000000000004</v>
      </c>
      <c r="L4" s="18">
        <v>36.145999999999994</v>
      </c>
      <c r="M4" s="18">
        <v>35.475999999999992</v>
      </c>
      <c r="N4" s="18">
        <v>34.992000000000004</v>
      </c>
      <c r="O4" s="18">
        <v>30.359000000000002</v>
      </c>
      <c r="P4" s="18">
        <v>59.61</v>
      </c>
      <c r="Q4" s="18">
        <v>67.085999999999999</v>
      </c>
      <c r="R4" s="18">
        <v>47.896000000000001</v>
      </c>
      <c r="S4" s="18">
        <v>34.933999999999997</v>
      </c>
      <c r="T4" s="18">
        <v>41.606999999999999</v>
      </c>
      <c r="U4" s="18">
        <v>27.495999999999999</v>
      </c>
      <c r="V4" s="18">
        <v>18.947000000000003</v>
      </c>
      <c r="W4" s="18">
        <v>12.776999999999999</v>
      </c>
      <c r="X4" s="18">
        <v>18.945</v>
      </c>
      <c r="Y4" s="18">
        <v>23.525000000000002</v>
      </c>
      <c r="Z4" s="19"/>
      <c r="AA4" s="20">
        <f>SUM(B4:Z4)</f>
        <v>947.36899999999991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104.03</v>
      </c>
      <c r="D7" s="28">
        <v>103.66</v>
      </c>
      <c r="E7" s="28">
        <v>110.34</v>
      </c>
      <c r="F7" s="28">
        <v>89.46</v>
      </c>
      <c r="G7" s="28">
        <v>102</v>
      </c>
      <c r="H7" s="28">
        <v>122.22</v>
      </c>
      <c r="I7" s="28">
        <v>177.2</v>
      </c>
      <c r="J7" s="28">
        <v>113.17</v>
      </c>
      <c r="K7" s="28">
        <v>104.02</v>
      </c>
      <c r="L7" s="28">
        <v>126.7</v>
      </c>
      <c r="M7" s="28">
        <v>118.51</v>
      </c>
      <c r="N7" s="28">
        <v>82.5</v>
      </c>
      <c r="O7" s="28">
        <v>82.5</v>
      </c>
      <c r="P7" s="28">
        <v>82.5</v>
      </c>
      <c r="Q7" s="28">
        <v>112.07</v>
      </c>
      <c r="R7" s="28">
        <v>121.1</v>
      </c>
      <c r="S7" s="28">
        <v>167.38</v>
      </c>
      <c r="T7" s="28">
        <v>303.97000000000003</v>
      </c>
      <c r="U7" s="28">
        <v>411.38</v>
      </c>
      <c r="V7" s="28">
        <v>400</v>
      </c>
      <c r="W7" s="28">
        <v>235.11</v>
      </c>
      <c r="X7" s="28">
        <v>203.15</v>
      </c>
      <c r="Y7" s="28">
        <v>154.87</v>
      </c>
      <c r="Z7" s="29"/>
      <c r="AA7" s="30">
        <f>IF(SUM(B7:Z7)&lt;&gt;0,AVERAGEIF(B7:Z7,"&lt;&gt;"""),"")</f>
        <v>155.535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</v>
      </c>
      <c r="C14" s="57">
        <v>5.0150000000000006</v>
      </c>
      <c r="D14" s="57">
        <v>5.0549999999999997</v>
      </c>
      <c r="E14" s="57">
        <v>6.23</v>
      </c>
      <c r="F14" s="57">
        <v>7.2029999999999994</v>
      </c>
      <c r="G14" s="57">
        <v>7.6829999999999998</v>
      </c>
      <c r="H14" s="57">
        <v>7.5789999999999997</v>
      </c>
      <c r="I14" s="57">
        <v>11.151</v>
      </c>
      <c r="J14" s="57">
        <v>8.423</v>
      </c>
      <c r="K14" s="57">
        <v>8.9480000000000004</v>
      </c>
      <c r="L14" s="57">
        <v>8.7359999999999989</v>
      </c>
      <c r="M14" s="57">
        <v>9.5019999999999989</v>
      </c>
      <c r="N14" s="57">
        <v>34.992000000000004</v>
      </c>
      <c r="O14" s="57">
        <v>30.359000000000002</v>
      </c>
      <c r="P14" s="57">
        <v>59.61</v>
      </c>
      <c r="Q14" s="57">
        <v>67.085999999999999</v>
      </c>
      <c r="R14" s="57">
        <v>47.896000000000001</v>
      </c>
      <c r="S14" s="57">
        <v>34.933999999999997</v>
      </c>
      <c r="T14" s="57">
        <v>41.471000000000004</v>
      </c>
      <c r="U14" s="57">
        <v>27.495999999999999</v>
      </c>
      <c r="V14" s="57">
        <v>18.947000000000003</v>
      </c>
      <c r="W14" s="57">
        <v>12.776999999999999</v>
      </c>
      <c r="X14" s="57">
        <v>18.945</v>
      </c>
      <c r="Y14" s="57">
        <v>23.35</v>
      </c>
      <c r="Z14" s="58"/>
      <c r="AA14" s="59">
        <f t="shared" si="0"/>
        <v>508.18799999999999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</v>
      </c>
      <c r="C16" s="62">
        <f t="shared" ref="C16:Z16" si="1">IF(LEN(C$2)&gt;0,SUM(C10:C15),"")</f>
        <v>5.0150000000000006</v>
      </c>
      <c r="D16" s="62">
        <f t="shared" si="1"/>
        <v>5.0549999999999997</v>
      </c>
      <c r="E16" s="62">
        <f t="shared" si="1"/>
        <v>6.23</v>
      </c>
      <c r="F16" s="62">
        <f t="shared" si="1"/>
        <v>7.2029999999999994</v>
      </c>
      <c r="G16" s="62">
        <f t="shared" si="1"/>
        <v>7.6829999999999998</v>
      </c>
      <c r="H16" s="62">
        <f t="shared" si="1"/>
        <v>7.5789999999999997</v>
      </c>
      <c r="I16" s="62">
        <f t="shared" si="1"/>
        <v>11.151</v>
      </c>
      <c r="J16" s="62">
        <f t="shared" si="1"/>
        <v>8.423</v>
      </c>
      <c r="K16" s="62">
        <f t="shared" si="1"/>
        <v>8.9480000000000004</v>
      </c>
      <c r="L16" s="62">
        <f t="shared" si="1"/>
        <v>8.7359999999999989</v>
      </c>
      <c r="M16" s="62">
        <f t="shared" si="1"/>
        <v>9.5019999999999989</v>
      </c>
      <c r="N16" s="62">
        <f t="shared" si="1"/>
        <v>34.992000000000004</v>
      </c>
      <c r="O16" s="62">
        <f t="shared" si="1"/>
        <v>30.359000000000002</v>
      </c>
      <c r="P16" s="62">
        <f t="shared" si="1"/>
        <v>59.61</v>
      </c>
      <c r="Q16" s="62">
        <f t="shared" si="1"/>
        <v>67.085999999999999</v>
      </c>
      <c r="R16" s="62">
        <f t="shared" si="1"/>
        <v>47.896000000000001</v>
      </c>
      <c r="S16" s="62">
        <f t="shared" si="1"/>
        <v>34.933999999999997</v>
      </c>
      <c r="T16" s="62">
        <f t="shared" si="1"/>
        <v>41.471000000000004</v>
      </c>
      <c r="U16" s="62">
        <f t="shared" si="1"/>
        <v>27.495999999999999</v>
      </c>
      <c r="V16" s="62">
        <f t="shared" si="1"/>
        <v>18.947000000000003</v>
      </c>
      <c r="W16" s="62">
        <f t="shared" si="1"/>
        <v>12.776999999999999</v>
      </c>
      <c r="X16" s="62">
        <f t="shared" si="1"/>
        <v>18.945</v>
      </c>
      <c r="Y16" s="62">
        <f t="shared" si="1"/>
        <v>23.35</v>
      </c>
      <c r="Z16" s="63" t="str">
        <f t="shared" si="1"/>
        <v/>
      </c>
      <c r="AA16" s="64">
        <f>SUM(AA10:AA15)</f>
        <v>508.18799999999999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27.475000000000001</v>
      </c>
      <c r="K19" s="72">
        <v>26.972999999999999</v>
      </c>
      <c r="L19" s="72">
        <v>15.21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69.658000000000001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0.58199999999999996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0.58199999999999996</v>
      </c>
    </row>
    <row r="21" spans="1:27" ht="24.95" customHeight="1" x14ac:dyDescent="0.2">
      <c r="A21" s="75" t="s">
        <v>16</v>
      </c>
      <c r="B21" s="80">
        <v>7.1340000000000003</v>
      </c>
      <c r="C21" s="81"/>
      <c r="D21" s="81"/>
      <c r="E21" s="81">
        <v>29.518999999999998</v>
      </c>
      <c r="F21" s="81">
        <v>16.042999999999999</v>
      </c>
      <c r="G21" s="81">
        <v>2.4180000000000001</v>
      </c>
      <c r="H21" s="81">
        <v>5.5549999999999997</v>
      </c>
      <c r="I21" s="81">
        <v>8.48</v>
      </c>
      <c r="J21" s="81">
        <v>6.2590000000000003</v>
      </c>
      <c r="K21" s="81">
        <v>3.2480000000000002</v>
      </c>
      <c r="L21" s="81"/>
      <c r="M21" s="81">
        <v>0.97399999999999998</v>
      </c>
      <c r="N21" s="81"/>
      <c r="O21" s="81"/>
      <c r="P21" s="81"/>
      <c r="Q21" s="81"/>
      <c r="R21" s="81"/>
      <c r="S21" s="81"/>
      <c r="T21" s="81">
        <v>0.13600000000000001</v>
      </c>
      <c r="U21" s="81"/>
      <c r="V21" s="81"/>
      <c r="W21" s="81"/>
      <c r="X21" s="81"/>
      <c r="Y21" s="81">
        <v>0.17499999999999999</v>
      </c>
      <c r="Z21" s="78"/>
      <c r="AA21" s="79">
        <f t="shared" si="2"/>
        <v>79.941000000000003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7.1340000000000003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30.100999999999999</v>
      </c>
      <c r="F25" s="88">
        <f t="shared" si="3"/>
        <v>16.042999999999999</v>
      </c>
      <c r="G25" s="88">
        <f t="shared" si="3"/>
        <v>2.4180000000000001</v>
      </c>
      <c r="H25" s="88">
        <f t="shared" si="3"/>
        <v>5.5549999999999997</v>
      </c>
      <c r="I25" s="88">
        <f t="shared" si="3"/>
        <v>8.48</v>
      </c>
      <c r="J25" s="88">
        <f t="shared" si="3"/>
        <v>33.734000000000002</v>
      </c>
      <c r="K25" s="88">
        <f t="shared" si="3"/>
        <v>30.221</v>
      </c>
      <c r="L25" s="88">
        <f t="shared" si="3"/>
        <v>15.21</v>
      </c>
      <c r="M25" s="88">
        <f t="shared" si="3"/>
        <v>0.97399999999999998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0.13600000000000001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0.17499999999999999</v>
      </c>
      <c r="Z25" s="89" t="str">
        <f t="shared" si="3"/>
        <v/>
      </c>
      <c r="AA25" s="90">
        <f>SUM(AA19:AA24)</f>
        <v>150.18099999999998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11.933999999999999</v>
      </c>
      <c r="C29" s="77">
        <v>5.0149999999999997</v>
      </c>
      <c r="D29" s="77">
        <v>5.0549999999999997</v>
      </c>
      <c r="E29" s="77">
        <v>36.331000000000003</v>
      </c>
      <c r="F29" s="77">
        <v>23.245999999999999</v>
      </c>
      <c r="G29" s="77">
        <v>10.101000000000001</v>
      </c>
      <c r="H29" s="77">
        <v>13.134</v>
      </c>
      <c r="I29" s="77">
        <v>19.631</v>
      </c>
      <c r="J29" s="77">
        <v>42.156999999999996</v>
      </c>
      <c r="K29" s="77">
        <v>39.168999999999997</v>
      </c>
      <c r="L29" s="77">
        <v>23.946000000000002</v>
      </c>
      <c r="M29" s="77">
        <v>10.476000000000001</v>
      </c>
      <c r="N29" s="77">
        <v>34.991999999999997</v>
      </c>
      <c r="O29" s="77">
        <v>30.359000000000002</v>
      </c>
      <c r="P29" s="77">
        <v>59.61</v>
      </c>
      <c r="Q29" s="77">
        <v>67.085999999999999</v>
      </c>
      <c r="R29" s="77">
        <v>47.896000000000001</v>
      </c>
      <c r="S29" s="77">
        <v>34.933999999999997</v>
      </c>
      <c r="T29" s="77">
        <v>41.606999999999999</v>
      </c>
      <c r="U29" s="77">
        <v>27.495999999999999</v>
      </c>
      <c r="V29" s="77">
        <v>18.946999999999999</v>
      </c>
      <c r="W29" s="77">
        <v>12.776999999999999</v>
      </c>
      <c r="X29" s="77">
        <v>18.945</v>
      </c>
      <c r="Y29" s="77">
        <v>23.524999999999999</v>
      </c>
      <c r="Z29" s="78"/>
      <c r="AA29" s="79">
        <f>SUM(B29:Z29)</f>
        <v>658.36900000000003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11.933999999999999</v>
      </c>
      <c r="C31" s="62">
        <f t="shared" ref="C31:Z31" si="4">IF(LEN(C$2)&gt;0,SUM(C28:C30),"")</f>
        <v>5.0149999999999997</v>
      </c>
      <c r="D31" s="62">
        <f t="shared" si="4"/>
        <v>5.0549999999999997</v>
      </c>
      <c r="E31" s="62">
        <f t="shared" si="4"/>
        <v>36.331000000000003</v>
      </c>
      <c r="F31" s="62">
        <f t="shared" si="4"/>
        <v>23.245999999999999</v>
      </c>
      <c r="G31" s="62">
        <f t="shared" si="4"/>
        <v>10.101000000000001</v>
      </c>
      <c r="H31" s="62">
        <f t="shared" si="4"/>
        <v>13.134</v>
      </c>
      <c r="I31" s="62">
        <f t="shared" si="4"/>
        <v>19.631</v>
      </c>
      <c r="J31" s="62">
        <f t="shared" si="4"/>
        <v>42.156999999999996</v>
      </c>
      <c r="K31" s="62">
        <f t="shared" si="4"/>
        <v>39.168999999999997</v>
      </c>
      <c r="L31" s="62">
        <f t="shared" si="4"/>
        <v>23.946000000000002</v>
      </c>
      <c r="M31" s="62">
        <f t="shared" si="4"/>
        <v>10.476000000000001</v>
      </c>
      <c r="N31" s="62">
        <f t="shared" si="4"/>
        <v>34.991999999999997</v>
      </c>
      <c r="O31" s="62">
        <f t="shared" si="4"/>
        <v>30.359000000000002</v>
      </c>
      <c r="P31" s="62">
        <f t="shared" si="4"/>
        <v>59.61</v>
      </c>
      <c r="Q31" s="62">
        <f t="shared" si="4"/>
        <v>67.085999999999999</v>
      </c>
      <c r="R31" s="62">
        <f t="shared" si="4"/>
        <v>47.896000000000001</v>
      </c>
      <c r="S31" s="62">
        <f t="shared" si="4"/>
        <v>34.933999999999997</v>
      </c>
      <c r="T31" s="62">
        <f t="shared" si="4"/>
        <v>41.606999999999999</v>
      </c>
      <c r="U31" s="62">
        <f t="shared" si="4"/>
        <v>27.495999999999999</v>
      </c>
      <c r="V31" s="62">
        <f t="shared" si="4"/>
        <v>18.946999999999999</v>
      </c>
      <c r="W31" s="62">
        <f t="shared" si="4"/>
        <v>12.776999999999999</v>
      </c>
      <c r="X31" s="62">
        <f t="shared" si="4"/>
        <v>18.945</v>
      </c>
      <c r="Y31" s="62">
        <f t="shared" si="4"/>
        <v>23.524999999999999</v>
      </c>
      <c r="Z31" s="63" t="str">
        <f t="shared" si="4"/>
        <v/>
      </c>
      <c r="AA31" s="64">
        <f>SUM(AA28:AA30)</f>
        <v>658.36900000000003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57</v>
      </c>
      <c r="C38" s="99">
        <v>30.4</v>
      </c>
      <c r="D38" s="99">
        <v>65.900000000000006</v>
      </c>
      <c r="E38" s="99"/>
      <c r="F38" s="99"/>
      <c r="G38" s="99">
        <v>35.6</v>
      </c>
      <c r="H38" s="99">
        <v>42.7</v>
      </c>
      <c r="I38" s="99">
        <v>20.2</v>
      </c>
      <c r="J38" s="99"/>
      <c r="K38" s="99"/>
      <c r="L38" s="99">
        <v>12.2</v>
      </c>
      <c r="M38" s="99">
        <v>25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</v>
      </c>
      <c r="C39" s="88">
        <f t="shared" si="6"/>
        <v>30.4</v>
      </c>
      <c r="D39" s="88">
        <f t="shared" si="6"/>
        <v>65.900000000000006</v>
      </c>
      <c r="E39" s="88">
        <f t="shared" si="6"/>
        <v>0</v>
      </c>
      <c r="F39" s="88">
        <f t="shared" si="6"/>
        <v>0</v>
      </c>
      <c r="G39" s="88">
        <f t="shared" si="6"/>
        <v>35.6</v>
      </c>
      <c r="H39" s="88">
        <f t="shared" si="6"/>
        <v>42.7</v>
      </c>
      <c r="I39" s="88">
        <f t="shared" si="6"/>
        <v>20.2</v>
      </c>
      <c r="J39" s="88">
        <f t="shared" si="6"/>
        <v>0</v>
      </c>
      <c r="K39" s="88">
        <f t="shared" si="6"/>
        <v>0</v>
      </c>
      <c r="L39" s="88">
        <f t="shared" si="6"/>
        <v>12.2</v>
      </c>
      <c r="M39" s="88">
        <f t="shared" si="6"/>
        <v>25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57</v>
      </c>
      <c r="C46" s="99">
        <v>30.4</v>
      </c>
      <c r="D46" s="99">
        <v>65.900000000000006</v>
      </c>
      <c r="E46" s="99"/>
      <c r="F46" s="99"/>
      <c r="G46" s="99">
        <v>35.6</v>
      </c>
      <c r="H46" s="99">
        <v>42.7</v>
      </c>
      <c r="I46" s="99">
        <v>20.2</v>
      </c>
      <c r="J46" s="99"/>
      <c r="K46" s="99"/>
      <c r="L46" s="99">
        <v>12.2</v>
      </c>
      <c r="M46" s="99">
        <v>25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57</v>
      </c>
      <c r="C48" s="88">
        <f t="shared" ref="C48:Z48" si="8">IF(LEN(C$2)&gt;0,SUM(C42:C47),"")</f>
        <v>30.4</v>
      </c>
      <c r="D48" s="88">
        <f t="shared" si="8"/>
        <v>65.900000000000006</v>
      </c>
      <c r="E48" s="88">
        <f t="shared" si="8"/>
        <v>0</v>
      </c>
      <c r="F48" s="88">
        <f t="shared" si="8"/>
        <v>0</v>
      </c>
      <c r="G48" s="88">
        <f t="shared" si="8"/>
        <v>35.6</v>
      </c>
      <c r="H48" s="88">
        <f t="shared" si="8"/>
        <v>42.7</v>
      </c>
      <c r="I48" s="88">
        <f t="shared" si="8"/>
        <v>20.2</v>
      </c>
      <c r="J48" s="88">
        <f t="shared" si="8"/>
        <v>0</v>
      </c>
      <c r="K48" s="88">
        <f t="shared" si="8"/>
        <v>0</v>
      </c>
      <c r="L48" s="88">
        <f t="shared" si="8"/>
        <v>12.2</v>
      </c>
      <c r="M48" s="88">
        <f t="shared" si="8"/>
        <v>25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68.933999999999997</v>
      </c>
      <c r="C51" s="88">
        <f t="shared" si="10"/>
        <v>35.414999999999999</v>
      </c>
      <c r="D51" s="88">
        <f t="shared" si="10"/>
        <v>70.955000000000013</v>
      </c>
      <c r="E51" s="88">
        <f t="shared" si="10"/>
        <v>36.331000000000003</v>
      </c>
      <c r="F51" s="88">
        <f t="shared" si="10"/>
        <v>23.245999999999999</v>
      </c>
      <c r="G51" s="88">
        <f t="shared" si="10"/>
        <v>45.701000000000001</v>
      </c>
      <c r="H51" s="88">
        <f t="shared" si="10"/>
        <v>55.834000000000003</v>
      </c>
      <c r="I51" s="88">
        <f t="shared" si="10"/>
        <v>39.831000000000003</v>
      </c>
      <c r="J51" s="88">
        <f t="shared" si="10"/>
        <v>42.157000000000004</v>
      </c>
      <c r="K51" s="88">
        <f t="shared" si="10"/>
        <v>39.168999999999997</v>
      </c>
      <c r="L51" s="88">
        <f t="shared" si="10"/>
        <v>36.146000000000001</v>
      </c>
      <c r="M51" s="88">
        <f t="shared" si="10"/>
        <v>35.475999999999999</v>
      </c>
      <c r="N51" s="88">
        <f t="shared" si="10"/>
        <v>34.992000000000004</v>
      </c>
      <c r="O51" s="88">
        <f t="shared" si="10"/>
        <v>30.359000000000002</v>
      </c>
      <c r="P51" s="88">
        <f t="shared" si="10"/>
        <v>59.61</v>
      </c>
      <c r="Q51" s="88">
        <f t="shared" si="10"/>
        <v>67.085999999999999</v>
      </c>
      <c r="R51" s="88">
        <f t="shared" si="10"/>
        <v>47.896000000000001</v>
      </c>
      <c r="S51" s="88">
        <f t="shared" si="10"/>
        <v>34.933999999999997</v>
      </c>
      <c r="T51" s="88">
        <f t="shared" si="10"/>
        <v>41.607000000000006</v>
      </c>
      <c r="U51" s="88">
        <f t="shared" si="10"/>
        <v>27.495999999999999</v>
      </c>
      <c r="V51" s="88">
        <f t="shared" si="10"/>
        <v>18.947000000000003</v>
      </c>
      <c r="W51" s="88">
        <f t="shared" si="10"/>
        <v>12.776999999999999</v>
      </c>
      <c r="X51" s="88">
        <f t="shared" si="10"/>
        <v>18.945</v>
      </c>
      <c r="Y51" s="88">
        <f t="shared" si="10"/>
        <v>23.525000000000002</v>
      </c>
      <c r="Z51" s="89" t="str">
        <f t="shared" si="10"/>
        <v/>
      </c>
      <c r="AA51" s="104">
        <f>SUM(B51:Z51)</f>
        <v>947.36899999999991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68.896999999999991</v>
      </c>
      <c r="C4" s="18">
        <v>35.436</v>
      </c>
      <c r="D4" s="18">
        <v>70.956000000000003</v>
      </c>
      <c r="E4" s="18">
        <v>36.331000000000003</v>
      </c>
      <c r="F4" s="18">
        <v>23.245999999999999</v>
      </c>
      <c r="G4" s="18">
        <v>45.716000000000008</v>
      </c>
      <c r="H4" s="18">
        <v>55.801000000000009</v>
      </c>
      <c r="I4" s="18">
        <v>39.83</v>
      </c>
      <c r="J4" s="18">
        <v>42.157000000000004</v>
      </c>
      <c r="K4" s="18">
        <v>39.16899999999999</v>
      </c>
      <c r="L4" s="18">
        <v>36.117000000000004</v>
      </c>
      <c r="M4" s="18">
        <v>35.437000000000005</v>
      </c>
      <c r="N4" s="18">
        <v>34.99199999999999</v>
      </c>
      <c r="O4" s="18">
        <v>30.358999999999998</v>
      </c>
      <c r="P4" s="18">
        <v>59.610000000000007</v>
      </c>
      <c r="Q4" s="18">
        <v>67.058999999999997</v>
      </c>
      <c r="R4" s="18">
        <v>47.888999999999996</v>
      </c>
      <c r="S4" s="18">
        <v>34.933999999999997</v>
      </c>
      <c r="T4" s="18">
        <v>41.607000000000006</v>
      </c>
      <c r="U4" s="18">
        <v>27.495999999999999</v>
      </c>
      <c r="V4" s="18">
        <v>18.946999999999999</v>
      </c>
      <c r="W4" s="18">
        <v>12.776999999999999</v>
      </c>
      <c r="X4" s="18">
        <v>18.945</v>
      </c>
      <c r="Y4" s="18">
        <v>23.524999999999999</v>
      </c>
      <c r="Z4" s="19"/>
      <c r="AA4" s="20">
        <f>SUM(B4:Z4)</f>
        <v>947.23299999999995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104.03</v>
      </c>
      <c r="D7" s="28">
        <v>103.66</v>
      </c>
      <c r="E7" s="28">
        <v>110.34</v>
      </c>
      <c r="F7" s="28">
        <v>89.46</v>
      </c>
      <c r="G7" s="28">
        <v>102</v>
      </c>
      <c r="H7" s="28">
        <v>122.22</v>
      </c>
      <c r="I7" s="28">
        <v>177.2</v>
      </c>
      <c r="J7" s="28">
        <v>113.17</v>
      </c>
      <c r="K7" s="28">
        <v>104.02</v>
      </c>
      <c r="L7" s="28">
        <v>126.7</v>
      </c>
      <c r="M7" s="28">
        <v>118.51</v>
      </c>
      <c r="N7" s="28">
        <v>82.5</v>
      </c>
      <c r="O7" s="28">
        <v>82.5</v>
      </c>
      <c r="P7" s="28">
        <v>82.5</v>
      </c>
      <c r="Q7" s="28">
        <v>112.07</v>
      </c>
      <c r="R7" s="28">
        <v>121.1</v>
      </c>
      <c r="S7" s="28">
        <v>167.38</v>
      </c>
      <c r="T7" s="28">
        <v>303.97000000000003</v>
      </c>
      <c r="U7" s="28">
        <v>411.38</v>
      </c>
      <c r="V7" s="28">
        <v>400</v>
      </c>
      <c r="W7" s="28">
        <v>235.11</v>
      </c>
      <c r="X7" s="28">
        <v>203.15</v>
      </c>
      <c r="Y7" s="28">
        <v>154.87</v>
      </c>
      <c r="Z7" s="29"/>
      <c r="AA7" s="30">
        <f>IF(SUM(B7:Z7)&lt;&gt;0,AVERAGEIF(B7:Z7,"&lt;&gt;"""),"")</f>
        <v>155.535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5.4379999999999997</v>
      </c>
      <c r="O12" s="52">
        <v>5.4379999999999997</v>
      </c>
      <c r="P12" s="52">
        <v>5.4379999999999997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16.314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4.04</v>
      </c>
      <c r="O14" s="57">
        <v>3.1579999999999999</v>
      </c>
      <c r="P14" s="57">
        <v>12.457999999999998</v>
      </c>
      <c r="Q14" s="57"/>
      <c r="R14" s="57"/>
      <c r="S14" s="57">
        <v>2.552</v>
      </c>
      <c r="T14" s="57"/>
      <c r="U14" s="57"/>
      <c r="V14" s="57"/>
      <c r="W14" s="57"/>
      <c r="X14" s="57"/>
      <c r="Y14" s="57"/>
      <c r="Z14" s="58"/>
      <c r="AA14" s="59">
        <f t="shared" si="0"/>
        <v>22.207999999999998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9.4779999999999998</v>
      </c>
      <c r="O16" s="62">
        <f t="shared" si="1"/>
        <v>8.5960000000000001</v>
      </c>
      <c r="P16" s="62">
        <f t="shared" si="1"/>
        <v>17.895999999999997</v>
      </c>
      <c r="Q16" s="62">
        <f t="shared" si="1"/>
        <v>0</v>
      </c>
      <c r="R16" s="62">
        <f t="shared" si="1"/>
        <v>0</v>
      </c>
      <c r="S16" s="62">
        <f t="shared" si="1"/>
        <v>2.552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38.521999999999998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12.526999999999999</v>
      </c>
      <c r="Z19" s="73"/>
      <c r="AA19" s="74">
        <f t="shared" ref="AA19:AA24" si="2">SUM(B19:Z19)</f>
        <v>12.526999999999999</v>
      </c>
    </row>
    <row r="20" spans="1:27" ht="24.95" customHeight="1" x14ac:dyDescent="0.2">
      <c r="A20" s="75" t="s">
        <v>15</v>
      </c>
      <c r="B20" s="76">
        <v>10.896000000000001</v>
      </c>
      <c r="C20" s="77">
        <v>10.798</v>
      </c>
      <c r="D20" s="77">
        <v>16.61</v>
      </c>
      <c r="E20" s="77">
        <v>6.9270000000000005</v>
      </c>
      <c r="F20" s="77">
        <v>7.0759999999999996</v>
      </c>
      <c r="G20" s="77">
        <v>23.143000000000001</v>
      </c>
      <c r="H20" s="77">
        <v>20.942999999999998</v>
      </c>
      <c r="I20" s="77">
        <v>8.2000000000000003E-2</v>
      </c>
      <c r="J20" s="77">
        <v>20.463000000000001</v>
      </c>
      <c r="K20" s="77">
        <v>14.821999999999999</v>
      </c>
      <c r="L20" s="77">
        <v>9.1490000000000009</v>
      </c>
      <c r="M20" s="77">
        <v>9.1350000000000016</v>
      </c>
      <c r="N20" s="77">
        <v>11.132999999999999</v>
      </c>
      <c r="O20" s="77">
        <v>11.315</v>
      </c>
      <c r="P20" s="77">
        <v>13.569000000000001</v>
      </c>
      <c r="Q20" s="77">
        <v>14.051</v>
      </c>
      <c r="R20" s="77">
        <v>12.628</v>
      </c>
      <c r="S20" s="77">
        <v>19.55</v>
      </c>
      <c r="T20" s="77">
        <v>7.5999999999999998E-2</v>
      </c>
      <c r="U20" s="77"/>
      <c r="V20" s="77"/>
      <c r="W20" s="77">
        <v>5.157</v>
      </c>
      <c r="X20" s="77">
        <v>6.0999999999999999E-2</v>
      </c>
      <c r="Y20" s="77">
        <v>5.8000000000000003E-2</v>
      </c>
      <c r="Z20" s="78"/>
      <c r="AA20" s="79">
        <f t="shared" si="2"/>
        <v>237.64199999999997</v>
      </c>
    </row>
    <row r="21" spans="1:27" ht="24.95" customHeight="1" x14ac:dyDescent="0.2">
      <c r="A21" s="75" t="s">
        <v>16</v>
      </c>
      <c r="B21" s="80">
        <v>58.000999999999991</v>
      </c>
      <c r="C21" s="81">
        <v>24.637999999999998</v>
      </c>
      <c r="D21" s="81">
        <v>54.346000000000004</v>
      </c>
      <c r="E21" s="81">
        <v>20.404</v>
      </c>
      <c r="F21" s="81">
        <v>16.169999999999998</v>
      </c>
      <c r="G21" s="81">
        <v>22.573</v>
      </c>
      <c r="H21" s="81">
        <v>34.857999999999997</v>
      </c>
      <c r="I21" s="81">
        <v>39.747999999999998</v>
      </c>
      <c r="J21" s="81">
        <v>21.693999999999999</v>
      </c>
      <c r="K21" s="81">
        <v>24.347000000000001</v>
      </c>
      <c r="L21" s="81">
        <v>26.968000000000004</v>
      </c>
      <c r="M21" s="81">
        <v>26.302000000000003</v>
      </c>
      <c r="N21" s="81">
        <v>14.381</v>
      </c>
      <c r="O21" s="81">
        <v>10.448</v>
      </c>
      <c r="P21" s="81">
        <v>28.145</v>
      </c>
      <c r="Q21" s="81">
        <v>31.207999999999998</v>
      </c>
      <c r="R21" s="81">
        <v>21.860999999999997</v>
      </c>
      <c r="S21" s="81">
        <v>12.832000000000001</v>
      </c>
      <c r="T21" s="81">
        <v>41.531000000000006</v>
      </c>
      <c r="U21" s="81">
        <v>27.495999999999999</v>
      </c>
      <c r="V21" s="81">
        <v>18.946999999999999</v>
      </c>
      <c r="W21" s="81">
        <v>7.6199999999999992</v>
      </c>
      <c r="X21" s="81">
        <v>18.884</v>
      </c>
      <c r="Y21" s="81">
        <v>10.940000000000001</v>
      </c>
      <c r="Z21" s="78"/>
      <c r="AA21" s="79">
        <f t="shared" si="2"/>
        <v>614.34199999999998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68.896999999999991</v>
      </c>
      <c r="C25" s="88">
        <f t="shared" si="3"/>
        <v>35.436</v>
      </c>
      <c r="D25" s="88">
        <f t="shared" si="3"/>
        <v>70.956000000000003</v>
      </c>
      <c r="E25" s="88">
        <f t="shared" si="3"/>
        <v>27.331</v>
      </c>
      <c r="F25" s="88">
        <f t="shared" si="3"/>
        <v>23.245999999999999</v>
      </c>
      <c r="G25" s="88">
        <f t="shared" si="3"/>
        <v>45.716000000000001</v>
      </c>
      <c r="H25" s="88">
        <f t="shared" si="3"/>
        <v>55.800999999999995</v>
      </c>
      <c r="I25" s="88">
        <f t="shared" si="3"/>
        <v>39.83</v>
      </c>
      <c r="J25" s="88">
        <f t="shared" si="3"/>
        <v>42.156999999999996</v>
      </c>
      <c r="K25" s="88">
        <f t="shared" si="3"/>
        <v>39.168999999999997</v>
      </c>
      <c r="L25" s="88">
        <f t="shared" si="3"/>
        <v>36.117000000000004</v>
      </c>
      <c r="M25" s="88">
        <f t="shared" si="3"/>
        <v>35.437000000000005</v>
      </c>
      <c r="N25" s="88">
        <f t="shared" si="3"/>
        <v>25.513999999999999</v>
      </c>
      <c r="O25" s="88">
        <f t="shared" si="3"/>
        <v>21.762999999999998</v>
      </c>
      <c r="P25" s="88">
        <f t="shared" si="3"/>
        <v>41.713999999999999</v>
      </c>
      <c r="Q25" s="88">
        <f t="shared" si="3"/>
        <v>45.259</v>
      </c>
      <c r="R25" s="88">
        <f t="shared" si="3"/>
        <v>34.488999999999997</v>
      </c>
      <c r="S25" s="88">
        <f t="shared" si="3"/>
        <v>32.382000000000005</v>
      </c>
      <c r="T25" s="88">
        <f t="shared" si="3"/>
        <v>41.607000000000006</v>
      </c>
      <c r="U25" s="88">
        <f t="shared" si="3"/>
        <v>27.495999999999999</v>
      </c>
      <c r="V25" s="88">
        <f t="shared" si="3"/>
        <v>18.946999999999999</v>
      </c>
      <c r="W25" s="88">
        <f t="shared" si="3"/>
        <v>12.776999999999999</v>
      </c>
      <c r="X25" s="88">
        <f t="shared" si="3"/>
        <v>18.945</v>
      </c>
      <c r="Y25" s="88">
        <f t="shared" si="3"/>
        <v>23.524999999999999</v>
      </c>
      <c r="Z25" s="89">
        <f t="shared" si="3"/>
        <v>0</v>
      </c>
      <c r="AA25" s="90">
        <f t="shared" si="3"/>
        <v>864.51099999999997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68.897000000000006</v>
      </c>
      <c r="C29" s="77">
        <v>35.436</v>
      </c>
      <c r="D29" s="77">
        <v>70.956000000000003</v>
      </c>
      <c r="E29" s="77">
        <v>27.331</v>
      </c>
      <c r="F29" s="77">
        <v>23.245999999999999</v>
      </c>
      <c r="G29" s="77">
        <v>45.716000000000001</v>
      </c>
      <c r="H29" s="77">
        <v>55.801000000000002</v>
      </c>
      <c r="I29" s="77">
        <v>39.83</v>
      </c>
      <c r="J29" s="77">
        <v>42.156999999999996</v>
      </c>
      <c r="K29" s="77">
        <v>39.168999999999997</v>
      </c>
      <c r="L29" s="77">
        <v>36.116999999999997</v>
      </c>
      <c r="M29" s="77">
        <v>35.436999999999998</v>
      </c>
      <c r="N29" s="77">
        <v>34.991999999999997</v>
      </c>
      <c r="O29" s="77">
        <v>30.359000000000002</v>
      </c>
      <c r="P29" s="77">
        <v>59.61</v>
      </c>
      <c r="Q29" s="77">
        <v>45.259</v>
      </c>
      <c r="R29" s="77">
        <v>34.488999999999997</v>
      </c>
      <c r="S29" s="77">
        <v>34.933999999999997</v>
      </c>
      <c r="T29" s="77">
        <v>41.606999999999999</v>
      </c>
      <c r="U29" s="77">
        <v>27.495999999999999</v>
      </c>
      <c r="V29" s="77">
        <v>18.946999999999999</v>
      </c>
      <c r="W29" s="77">
        <v>12.776999999999999</v>
      </c>
      <c r="X29" s="77">
        <v>18.945</v>
      </c>
      <c r="Y29" s="77">
        <v>23.524999999999999</v>
      </c>
      <c r="Z29" s="78"/>
      <c r="AA29" s="79">
        <f>SUM(B29:Z29)</f>
        <v>903.03300000000002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68.897000000000006</v>
      </c>
      <c r="C31" s="62">
        <f t="shared" si="4"/>
        <v>35.436</v>
      </c>
      <c r="D31" s="62">
        <f t="shared" si="4"/>
        <v>70.956000000000003</v>
      </c>
      <c r="E31" s="62">
        <f t="shared" si="4"/>
        <v>27.331</v>
      </c>
      <c r="F31" s="62">
        <f t="shared" si="4"/>
        <v>23.245999999999999</v>
      </c>
      <c r="G31" s="62">
        <f t="shared" si="4"/>
        <v>45.716000000000001</v>
      </c>
      <c r="H31" s="62">
        <f t="shared" si="4"/>
        <v>55.801000000000002</v>
      </c>
      <c r="I31" s="62">
        <f t="shared" si="4"/>
        <v>39.83</v>
      </c>
      <c r="J31" s="62">
        <f t="shared" si="4"/>
        <v>42.156999999999996</v>
      </c>
      <c r="K31" s="62">
        <f t="shared" si="4"/>
        <v>39.168999999999997</v>
      </c>
      <c r="L31" s="62">
        <f t="shared" si="4"/>
        <v>36.116999999999997</v>
      </c>
      <c r="M31" s="62">
        <f t="shared" si="4"/>
        <v>35.436999999999998</v>
      </c>
      <c r="N31" s="62">
        <f t="shared" si="4"/>
        <v>34.991999999999997</v>
      </c>
      <c r="O31" s="62">
        <f t="shared" si="4"/>
        <v>30.359000000000002</v>
      </c>
      <c r="P31" s="62">
        <f t="shared" si="4"/>
        <v>59.61</v>
      </c>
      <c r="Q31" s="62">
        <f t="shared" si="4"/>
        <v>45.259</v>
      </c>
      <c r="R31" s="62">
        <f t="shared" si="4"/>
        <v>34.488999999999997</v>
      </c>
      <c r="S31" s="62">
        <f t="shared" si="4"/>
        <v>34.933999999999997</v>
      </c>
      <c r="T31" s="62">
        <f t="shared" si="4"/>
        <v>41.606999999999999</v>
      </c>
      <c r="U31" s="62">
        <f t="shared" si="4"/>
        <v>27.495999999999999</v>
      </c>
      <c r="V31" s="62">
        <f t="shared" si="4"/>
        <v>18.946999999999999</v>
      </c>
      <c r="W31" s="62">
        <f t="shared" si="4"/>
        <v>12.776999999999999</v>
      </c>
      <c r="X31" s="62">
        <f t="shared" si="4"/>
        <v>18.945</v>
      </c>
      <c r="Y31" s="62">
        <f t="shared" si="4"/>
        <v>23.524999999999999</v>
      </c>
      <c r="Z31" s="63">
        <f t="shared" si="4"/>
        <v>0</v>
      </c>
      <c r="AA31" s="64">
        <f t="shared" si="4"/>
        <v>903.03300000000002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21.8</v>
      </c>
      <c r="R38" s="99">
        <v>13.4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21.8</v>
      </c>
      <c r="R39" s="88">
        <f t="shared" si="6"/>
        <v>13.4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21.8</v>
      </c>
      <c r="R46" s="99">
        <v>13.4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21.8</v>
      </c>
      <c r="R48" s="88">
        <f t="shared" si="8"/>
        <v>13.4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68.896999999999991</v>
      </c>
      <c r="C51" s="88">
        <f t="shared" si="10"/>
        <v>35.436</v>
      </c>
      <c r="D51" s="88">
        <f t="shared" si="10"/>
        <v>70.956000000000003</v>
      </c>
      <c r="E51" s="88">
        <f t="shared" si="10"/>
        <v>36.331000000000003</v>
      </c>
      <c r="F51" s="88">
        <f t="shared" si="10"/>
        <v>23.245999999999999</v>
      </c>
      <c r="G51" s="88">
        <f t="shared" si="10"/>
        <v>45.716000000000001</v>
      </c>
      <c r="H51" s="88">
        <f t="shared" si="10"/>
        <v>55.800999999999995</v>
      </c>
      <c r="I51" s="88">
        <f t="shared" si="10"/>
        <v>39.83</v>
      </c>
      <c r="J51" s="88">
        <f t="shared" si="10"/>
        <v>42.156999999999996</v>
      </c>
      <c r="K51" s="88">
        <f t="shared" si="10"/>
        <v>39.168999999999997</v>
      </c>
      <c r="L51" s="88">
        <f t="shared" si="10"/>
        <v>36.117000000000004</v>
      </c>
      <c r="M51" s="88">
        <f t="shared" si="10"/>
        <v>35.437000000000005</v>
      </c>
      <c r="N51" s="88">
        <f t="shared" si="10"/>
        <v>34.991999999999997</v>
      </c>
      <c r="O51" s="88">
        <f t="shared" si="10"/>
        <v>30.358999999999998</v>
      </c>
      <c r="P51" s="88">
        <f t="shared" si="10"/>
        <v>59.61</v>
      </c>
      <c r="Q51" s="88">
        <f t="shared" si="10"/>
        <v>67.058999999999997</v>
      </c>
      <c r="R51" s="88">
        <f t="shared" si="10"/>
        <v>47.888999999999996</v>
      </c>
      <c r="S51" s="88">
        <f t="shared" si="10"/>
        <v>34.934000000000005</v>
      </c>
      <c r="T51" s="88">
        <f t="shared" si="10"/>
        <v>41.607000000000006</v>
      </c>
      <c r="U51" s="88">
        <f t="shared" si="10"/>
        <v>27.495999999999999</v>
      </c>
      <c r="V51" s="88">
        <f t="shared" si="10"/>
        <v>18.946999999999999</v>
      </c>
      <c r="W51" s="88">
        <f t="shared" si="10"/>
        <v>12.776999999999999</v>
      </c>
      <c r="X51" s="88">
        <f t="shared" si="10"/>
        <v>18.945</v>
      </c>
      <c r="Y51" s="88">
        <f t="shared" si="10"/>
        <v>23.524999999999999</v>
      </c>
      <c r="Z51" s="89">
        <f t="shared" si="10"/>
        <v>0</v>
      </c>
      <c r="AA51" s="104">
        <f>SUM(B51:Z51)</f>
        <v>947.23299999999995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</v>
      </c>
      <c r="C4" s="18">
        <v>-30.4</v>
      </c>
      <c r="D4" s="18">
        <v>-65.900000000000006</v>
      </c>
      <c r="E4" s="18">
        <v>9</v>
      </c>
      <c r="F4" s="18"/>
      <c r="G4" s="18">
        <v>-35.6</v>
      </c>
      <c r="H4" s="18">
        <v>-42.7</v>
      </c>
      <c r="I4" s="18">
        <v>-20.2</v>
      </c>
      <c r="J4" s="18"/>
      <c r="K4" s="18"/>
      <c r="L4" s="18">
        <v>-12.2</v>
      </c>
      <c r="M4" s="18">
        <v>-25</v>
      </c>
      <c r="N4" s="18"/>
      <c r="O4" s="18"/>
      <c r="P4" s="18"/>
      <c r="Q4" s="18">
        <v>21.8</v>
      </c>
      <c r="R4" s="18">
        <v>13.4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-244.79999999999998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104.03</v>
      </c>
      <c r="D7" s="117">
        <v>103.66</v>
      </c>
      <c r="E7" s="117">
        <v>110.34</v>
      </c>
      <c r="F7" s="117">
        <v>89.46</v>
      </c>
      <c r="G7" s="117">
        <v>102</v>
      </c>
      <c r="H7" s="117">
        <v>122.22</v>
      </c>
      <c r="I7" s="117">
        <v>177.2</v>
      </c>
      <c r="J7" s="117">
        <v>113.17</v>
      </c>
      <c r="K7" s="117">
        <v>104.02</v>
      </c>
      <c r="L7" s="117">
        <v>126.7</v>
      </c>
      <c r="M7" s="117">
        <v>118.51</v>
      </c>
      <c r="N7" s="117">
        <v>82.5</v>
      </c>
      <c r="O7" s="117">
        <v>82.5</v>
      </c>
      <c r="P7" s="117">
        <v>82.5</v>
      </c>
      <c r="Q7" s="117">
        <v>112.07</v>
      </c>
      <c r="R7" s="117">
        <v>121.1</v>
      </c>
      <c r="S7" s="117">
        <v>167.38</v>
      </c>
      <c r="T7" s="117">
        <v>303.97000000000003</v>
      </c>
      <c r="U7" s="117">
        <v>411.38</v>
      </c>
      <c r="V7" s="117">
        <v>400</v>
      </c>
      <c r="W7" s="117">
        <v>235.11</v>
      </c>
      <c r="X7" s="117">
        <v>203.15</v>
      </c>
      <c r="Y7" s="117">
        <v>154.87</v>
      </c>
      <c r="Z7" s="118"/>
      <c r="AA7" s="119">
        <f>IF(SUM(B7:Z7)&lt;&gt;0,AVERAGEIF(B7:Z7,"&lt;&gt;"""),"")</f>
        <v>155.535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57</v>
      </c>
      <c r="C15" s="133">
        <v>30.4</v>
      </c>
      <c r="D15" s="133">
        <v>65.900000000000006</v>
      </c>
      <c r="E15" s="133"/>
      <c r="F15" s="133"/>
      <c r="G15" s="133">
        <v>35.6</v>
      </c>
      <c r="H15" s="133">
        <v>42.7</v>
      </c>
      <c r="I15" s="133">
        <v>20.2</v>
      </c>
      <c r="J15" s="133"/>
      <c r="K15" s="133"/>
      <c r="L15" s="133">
        <v>12.2</v>
      </c>
      <c r="M15" s="133">
        <v>25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57</v>
      </c>
      <c r="C16" s="135">
        <f t="shared" si="1"/>
        <v>30.4</v>
      </c>
      <c r="D16" s="135">
        <f t="shared" si="1"/>
        <v>65.900000000000006</v>
      </c>
      <c r="E16" s="135">
        <f t="shared" si="1"/>
        <v>0</v>
      </c>
      <c r="F16" s="135">
        <f t="shared" si="1"/>
        <v>0</v>
      </c>
      <c r="G16" s="135">
        <f t="shared" si="1"/>
        <v>35.6</v>
      </c>
      <c r="H16" s="135">
        <f t="shared" si="1"/>
        <v>42.7</v>
      </c>
      <c r="I16" s="135">
        <f t="shared" si="1"/>
        <v>20.2</v>
      </c>
      <c r="J16" s="135">
        <f t="shared" si="1"/>
        <v>0</v>
      </c>
      <c r="K16" s="135">
        <f t="shared" si="1"/>
        <v>0</v>
      </c>
      <c r="L16" s="135">
        <f t="shared" si="1"/>
        <v>12.2</v>
      </c>
      <c r="M16" s="135">
        <f t="shared" si="1"/>
        <v>25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21.8</v>
      </c>
      <c r="R23" s="133">
        <v>13.4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21.8</v>
      </c>
      <c r="R24" s="135">
        <f t="shared" si="3"/>
        <v>13.4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2023-08-24T20:16:52Z</dcterms:created>
  <dcterms:modified xsi:type="dcterms:W3CDTF">2023-08-24T20:16:53Z</dcterms:modified>
</cp:coreProperties>
</file>