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<sst xmlns="http://schemas.openxmlformats.org/spreadsheetml/2006/main" count="117" uniqueCount="53">
  <si>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23/08/2023 23:21:25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</si>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</sst>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0.52300000000000002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D6-4DD1-BFD9-3AC687A1228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FD6-4DD1-BFD9-3AC687A1228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FD6-4DD1-BFD9-3AC687A1228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D6-4DD1-BFD9-3AC687A1228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14.494</c:v>
                </c:pt>
                <c:pt idx="1">
                  <c:v>14.395999999999999</c:v>
                </c:pt>
                <c:pt idx="2">
                  <c:v>22.821999999999999</c:v>
                </c:pt>
                <c:pt idx="3">
                  <c:v>28.359000000000002</c:v>
                </c:pt>
                <c:pt idx="4">
                  <c:v>26.122</c:v>
                </c:pt>
                <c:pt idx="5">
                  <c:v>11.875999999999999</c:v>
                </c:pt>
                <c:pt idx="6">
                  <c:v>12.25</c:v>
                </c:pt>
                <c:pt idx="7">
                  <c:v>12.575999999999999</c:v>
                </c:pt>
                <c:pt idx="8">
                  <c:v>12.379</c:v>
                </c:pt>
                <c:pt idx="9">
                  <c:v>12.481999999999999</c:v>
                </c:pt>
                <c:pt idx="10">
                  <c:v>9.4340000000000011</c:v>
                </c:pt>
                <c:pt idx="11">
                  <c:v>4.5069999999999997</c:v>
                </c:pt>
                <c:pt idx="12">
                  <c:v>21.619999999999997</c:v>
                </c:pt>
                <c:pt idx="13">
                  <c:v>23.457000000000001</c:v>
                </c:pt>
                <c:pt idx="14">
                  <c:v>21.430999999999997</c:v>
                </c:pt>
                <c:pt idx="15">
                  <c:v>25.658000000000001</c:v>
                </c:pt>
                <c:pt idx="16">
                  <c:v>11.145999999999999</c:v>
                </c:pt>
                <c:pt idx="17">
                  <c:v>21.680000000000003</c:v>
                </c:pt>
                <c:pt idx="18">
                  <c:v>12.588999999999999</c:v>
                </c:pt>
                <c:pt idx="19">
                  <c:v>14.657999999999999</c:v>
                </c:pt>
                <c:pt idx="20">
                  <c:v>14.748999999999999</c:v>
                </c:pt>
                <c:pt idx="21">
                  <c:v>2.1559999999999997</c:v>
                </c:pt>
                <c:pt idx="22">
                  <c:v>2.5390000000000001</c:v>
                </c:pt>
                <c:pt idx="23">
                  <c:v>3.4359999999999999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D6-4DD1-BFD9-3AC687A1228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FD6-4DD1-BFD9-3AC687A1228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FD6-4DD1-BFD9-3AC687A12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15.666999999999998</c:v>
                </c:pt>
                <c:pt idx="1">
                  <c:v>15.695</c:v>
                </c:pt>
                <c:pt idx="2">
                  <c:v>36.840000000000003</c:v>
                </c:pt>
                <c:pt idx="3">
                  <c:v>44.369000000000007</c:v>
                </c:pt>
                <c:pt idx="4">
                  <c:v>36.17</c:v>
                </c:pt>
                <c:pt idx="5">
                  <c:v>19.489000000000001</c:v>
                </c:pt>
                <c:pt idx="6">
                  <c:v>36.463000000000001</c:v>
                </c:pt>
                <c:pt idx="7">
                  <c:v>174.80099999999999</c:v>
                </c:pt>
                <c:pt idx="8">
                  <c:v>199.60000000000002</c:v>
                </c:pt>
                <c:pt idx="9">
                  <c:v>38.533999999999999</c:v>
                </c:pt>
                <c:pt idx="10">
                  <c:v>56.793000000000006</c:v>
                </c:pt>
                <c:pt idx="11">
                  <c:v>92.547000000000011</c:v>
                </c:pt>
                <c:pt idx="12">
                  <c:v>77.863000000000014</c:v>
                </c:pt>
                <c:pt idx="13">
                  <c:v>62.896000000000001</c:v>
                </c:pt>
                <c:pt idx="14">
                  <c:v>27.22</c:v>
                </c:pt>
                <c:pt idx="15">
                  <c:v>71.64200000000001</c:v>
                </c:pt>
                <c:pt idx="16">
                  <c:v>19.135999999999999</c:v>
                </c:pt>
                <c:pt idx="17">
                  <c:v>76.945999999999998</c:v>
                </c:pt>
                <c:pt idx="18">
                  <c:v>12.581999999999999</c:v>
                </c:pt>
                <c:pt idx="19">
                  <c:v>18.655999999999999</c:v>
                </c:pt>
                <c:pt idx="20">
                  <c:v>16.355</c:v>
                </c:pt>
                <c:pt idx="21">
                  <c:v>7.609</c:v>
                </c:pt>
                <c:pt idx="22">
                  <c:v>5.4499999999999993</c:v>
                </c:pt>
                <c:pt idx="23">
                  <c:v>4.4059999999999997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D6-4DD1-BFD9-3AC687A12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99.23</c:v>
                </c:pt>
                <c:pt idx="1">
                  <c:v>91.06</c:v>
                </c:pt>
                <c:pt idx="2">
                  <c:v>85</c:v>
                </c:pt>
                <c:pt idx="3">
                  <c:v>82.85</c:v>
                </c:pt>
                <c:pt idx="4">
                  <c:v>85</c:v>
                </c:pt>
                <c:pt idx="5">
                  <c:v>124</c:v>
                </c:pt>
                <c:pt idx="6">
                  <c:v>130.80000000000001</c:v>
                </c:pt>
                <c:pt idx="7">
                  <c:v>141</c:v>
                </c:pt>
                <c:pt idx="8">
                  <c:v>135</c:v>
                </c:pt>
                <c:pt idx="9">
                  <c:v>85.29</c:v>
                </c:pt>
                <c:pt idx="10">
                  <c:v>82.41</c:v>
                </c:pt>
                <c:pt idx="11">
                  <c:v>78.48</c:v>
                </c:pt>
                <c:pt idx="12">
                  <c:v>82.5</c:v>
                </c:pt>
                <c:pt idx="13">
                  <c:v>85</c:v>
                </c:pt>
                <c:pt idx="14">
                  <c:v>86.79</c:v>
                </c:pt>
                <c:pt idx="15">
                  <c:v>146.02000000000001</c:v>
                </c:pt>
                <c:pt idx="16">
                  <c:v>170.01</c:v>
                </c:pt>
                <c:pt idx="17">
                  <c:v>194.36</c:v>
                </c:pt>
                <c:pt idx="18">
                  <c:v>247</c:v>
                </c:pt>
                <c:pt idx="19">
                  <c:v>347.81</c:v>
                </c:pt>
                <c:pt idx="20">
                  <c:v>363.38</c:v>
                </c:pt>
                <c:pt idx="21">
                  <c:v>233.9</c:v>
                </c:pt>
                <c:pt idx="22">
                  <c:v>199.5</c:v>
                </c:pt>
                <c:pt idx="23">
                  <c:v>167.5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FD6-4DD1-BFD9-3AC687A12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15.667</v>
      </c>
      <c r="C4" s="18">
        <v>15.695</v>
      </c>
      <c r="D4" s="18">
        <v>36.839999999999996</v>
      </c>
      <c r="E4" s="18">
        <v>44.369</v>
      </c>
      <c r="F4" s="18">
        <v>36.17</v>
      </c>
      <c r="G4" s="18">
        <v>19.462999999999997</v>
      </c>
      <c r="H4" s="18">
        <v>36.510000000000005</v>
      </c>
      <c r="I4" s="18">
        <v>174.84200000000001</v>
      </c>
      <c r="J4" s="18">
        <v>199.59399999999999</v>
      </c>
      <c r="K4" s="18">
        <v>38.533999999999999</v>
      </c>
      <c r="L4" s="18">
        <v>56.792999999999999</v>
      </c>
      <c r="M4" s="18">
        <v>92.546999999999997</v>
      </c>
      <c r="N4" s="18">
        <v>77.863</v>
      </c>
      <c r="O4" s="18">
        <v>62.896000000000001</v>
      </c>
      <c r="P4" s="18">
        <v>27.219999999999995</v>
      </c>
      <c r="Q4" s="18">
        <v>71.625</v>
      </c>
      <c r="R4" s="18">
        <v>19.170000000000002</v>
      </c>
      <c r="S4" s="18">
        <v>76.972999999999999</v>
      </c>
      <c r="T4" s="18">
        <v>12.588999999999999</v>
      </c>
      <c r="U4" s="18">
        <v>18.656000000000002</v>
      </c>
      <c r="V4" s="18">
        <v>16.355</v>
      </c>
      <c r="W4" s="18">
        <v>7.6090000000000009</v>
      </c>
      <c r="X4" s="18">
        <v>5.45</v>
      </c>
      <c r="Y4" s="18">
        <v>4.4059999999999997</v>
      </c>
      <c r="Z4" s="19"/>
      <c r="AA4" s="20">
        <f>SUM(B4:Z4)</f>
        <v>1167.836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99.23</v>
      </c>
      <c r="C7" s="28">
        <v>91.06</v>
      </c>
      <c r="D7" s="28">
        <v>85</v>
      </c>
      <c r="E7" s="28">
        <v>82.85</v>
      </c>
      <c r="F7" s="28">
        <v>85</v>
      </c>
      <c r="G7" s="28">
        <v>124</v>
      </c>
      <c r="H7" s="28">
        <v>130.80000000000001</v>
      </c>
      <c r="I7" s="28">
        <v>141</v>
      </c>
      <c r="J7" s="28">
        <v>135</v>
      </c>
      <c r="K7" s="28">
        <v>85.29</v>
      </c>
      <c r="L7" s="28">
        <v>82.41</v>
      </c>
      <c r="M7" s="28">
        <v>78.48</v>
      </c>
      <c r="N7" s="28">
        <v>82.5</v>
      </c>
      <c r="O7" s="28">
        <v>85</v>
      </c>
      <c r="P7" s="28">
        <v>86.79</v>
      </c>
      <c r="Q7" s="28">
        <v>146.02000000000001</v>
      </c>
      <c r="R7" s="28">
        <v>170.01</v>
      </c>
      <c r="S7" s="28">
        <v>194.36</v>
      </c>
      <c r="T7" s="28">
        <v>247</v>
      </c>
      <c r="U7" s="28">
        <v>347.81</v>
      </c>
      <c r="V7" s="28">
        <v>363.38</v>
      </c>
      <c r="W7" s="28">
        <v>233.9</v>
      </c>
      <c r="X7" s="28">
        <v>199.5</v>
      </c>
      <c r="Y7" s="28">
        <v>167.5</v>
      </c>
      <c r="Z7" s="29"/>
      <c r="AA7" s="30">
        <f>IF(SUM(B7:Z7)&lt;&gt;0,AVERAGEIF(B7:Z7,"&lt;&gt;"""),"")</f>
        <v>147.66208333333336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0.52300000000000002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0.52300000000000002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14.494</v>
      </c>
      <c r="C14" s="57">
        <v>14.395999999999999</v>
      </c>
      <c r="D14" s="57">
        <v>22.821999999999999</v>
      </c>
      <c r="E14" s="57">
        <v>28.359000000000002</v>
      </c>
      <c r="F14" s="57">
        <v>26.122</v>
      </c>
      <c r="G14" s="57">
        <v>11.875999999999999</v>
      </c>
      <c r="H14" s="57">
        <v>12.25</v>
      </c>
      <c r="I14" s="57">
        <v>12.575999999999999</v>
      </c>
      <c r="J14" s="57">
        <v>12.379</v>
      </c>
      <c r="K14" s="57">
        <v>12.481999999999999</v>
      </c>
      <c r="L14" s="57">
        <v>9.4340000000000011</v>
      </c>
      <c r="M14" s="57">
        <v>4.5069999999999997</v>
      </c>
      <c r="N14" s="57">
        <v>21.619999999999997</v>
      </c>
      <c r="O14" s="57">
        <v>23.457000000000001</v>
      </c>
      <c r="P14" s="57">
        <v>21.430999999999997</v>
      </c>
      <c r="Q14" s="57">
        <v>25.658000000000001</v>
      </c>
      <c r="R14" s="57">
        <v>11.145999999999999</v>
      </c>
      <c r="S14" s="57">
        <v>21.680000000000003</v>
      </c>
      <c r="T14" s="57">
        <v>12.588999999999999</v>
      </c>
      <c r="U14" s="57">
        <v>14.657999999999999</v>
      </c>
      <c r="V14" s="57">
        <v>14.748999999999999</v>
      </c>
      <c r="W14" s="57">
        <v>2.1559999999999997</v>
      </c>
      <c r="X14" s="57">
        <v>2.5390000000000001</v>
      </c>
      <c r="Y14" s="57">
        <v>3.4359999999999999</v>
      </c>
      <c r="Z14" s="58"/>
      <c r="AA14" s="59">
        <f t="shared" si="0"/>
        <v>356.81600000000003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14.494</v>
      </c>
      <c r="C16" s="62">
        <f t="shared" ref="C16:Z16" si="1">IF(LEN(C$2)&gt;0,SUM(C10:C15),"")</f>
        <v>14.395999999999999</v>
      </c>
      <c r="D16" s="62">
        <f t="shared" si="1"/>
        <v>22.821999999999999</v>
      </c>
      <c r="E16" s="62">
        <f t="shared" si="1"/>
        <v>28.359000000000002</v>
      </c>
      <c r="F16" s="62">
        <f t="shared" si="1"/>
        <v>26.122</v>
      </c>
      <c r="G16" s="62">
        <f t="shared" si="1"/>
        <v>11.875999999999999</v>
      </c>
      <c r="H16" s="62">
        <f t="shared" si="1"/>
        <v>12.25</v>
      </c>
      <c r="I16" s="62">
        <f t="shared" si="1"/>
        <v>12.575999999999999</v>
      </c>
      <c r="J16" s="62">
        <f t="shared" si="1"/>
        <v>12.379</v>
      </c>
      <c r="K16" s="62">
        <f t="shared" si="1"/>
        <v>12.481999999999999</v>
      </c>
      <c r="L16" s="62">
        <f t="shared" si="1"/>
        <v>9.4340000000000011</v>
      </c>
      <c r="M16" s="62">
        <f t="shared" si="1"/>
        <v>4.5069999999999997</v>
      </c>
      <c r="N16" s="62">
        <f t="shared" si="1"/>
        <v>21.619999999999997</v>
      </c>
      <c r="O16" s="62">
        <f t="shared" si="1"/>
        <v>23.457000000000001</v>
      </c>
      <c r="P16" s="62">
        <f t="shared" si="1"/>
        <v>21.430999999999997</v>
      </c>
      <c r="Q16" s="62">
        <f t="shared" si="1"/>
        <v>25.658000000000001</v>
      </c>
      <c r="R16" s="62">
        <f t="shared" si="1"/>
        <v>11.668999999999999</v>
      </c>
      <c r="S16" s="62">
        <f t="shared" si="1"/>
        <v>21.680000000000003</v>
      </c>
      <c r="T16" s="62">
        <f t="shared" si="1"/>
        <v>12.588999999999999</v>
      </c>
      <c r="U16" s="62">
        <f t="shared" si="1"/>
        <v>14.657999999999999</v>
      </c>
      <c r="V16" s="62">
        <f t="shared" si="1"/>
        <v>14.748999999999999</v>
      </c>
      <c r="W16" s="62">
        <f t="shared" si="1"/>
        <v>2.1559999999999997</v>
      </c>
      <c r="X16" s="62">
        <f t="shared" si="1"/>
        <v>2.5390000000000001</v>
      </c>
      <c r="Y16" s="62">
        <f t="shared" si="1"/>
        <v>3.4359999999999999</v>
      </c>
      <c r="Z16" s="63" t="str">
        <f t="shared" si="1"/>
        <v/>
      </c>
      <c r="AA16" s="64">
        <f>SUM(AA10:AA15)</f>
        <v>357.33900000000006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125</v>
      </c>
      <c r="J19" s="72">
        <v>145</v>
      </c>
      <c r="K19" s="72"/>
      <c r="L19" s="72"/>
      <c r="M19" s="72">
        <v>24.960999999999999</v>
      </c>
      <c r="N19" s="72">
        <v>9.2089999999999996</v>
      </c>
      <c r="O19" s="72"/>
      <c r="P19" s="72"/>
      <c r="Q19" s="72"/>
      <c r="R19" s="72"/>
      <c r="S19" s="72">
        <v>28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332.17</v>
      </c>
    </row>
    <row r="20" spans="1:27" ht="25.15" customHeight="1" x14ac:dyDescent="0.2">
      <c r="A20" s="75" t="s">
        <v>15</v>
      </c>
      <c r="B20" s="76">
        <v>8.2000000000000003E-2</v>
      </c>
      <c r="C20" s="77">
        <v>0.10299999999999999</v>
      </c>
      <c r="D20" s="77">
        <v>2.5619999999999998</v>
      </c>
      <c r="E20" s="77">
        <v>4.7910000000000004</v>
      </c>
      <c r="F20" s="77">
        <v>1.851</v>
      </c>
      <c r="G20" s="77">
        <v>2.2839999999999998</v>
      </c>
      <c r="H20" s="77">
        <v>7.0179999999999998</v>
      </c>
      <c r="I20" s="77">
        <v>12.361000000000001</v>
      </c>
      <c r="J20" s="77">
        <v>11.385</v>
      </c>
      <c r="K20" s="77">
        <v>6.1179999999999994</v>
      </c>
      <c r="L20" s="77">
        <v>3.637</v>
      </c>
      <c r="M20" s="77">
        <v>8.6359999999999992</v>
      </c>
      <c r="N20" s="77">
        <v>2.8039999999999998</v>
      </c>
      <c r="O20" s="77">
        <v>9.4930000000000003</v>
      </c>
      <c r="P20" s="77"/>
      <c r="Q20" s="77">
        <v>6.069</v>
      </c>
      <c r="R20" s="77">
        <v>3.3170000000000002</v>
      </c>
      <c r="S20" s="77">
        <v>14.305</v>
      </c>
      <c r="T20" s="77"/>
      <c r="U20" s="77">
        <v>3.9980000000000002</v>
      </c>
      <c r="V20" s="77">
        <v>1.6060000000000001</v>
      </c>
      <c r="W20" s="77">
        <v>3.7909999999999999</v>
      </c>
      <c r="X20" s="77">
        <v>2.0449999999999999</v>
      </c>
      <c r="Y20" s="77">
        <v>0.97</v>
      </c>
      <c r="Z20" s="78"/>
      <c r="AA20" s="79">
        <f t="shared" si="2"/>
        <v>109.226</v>
      </c>
    </row>
    <row r="21" spans="1:27" ht="25.15" customHeight="1" x14ac:dyDescent="0.2">
      <c r="A21" s="75" t="s">
        <v>16</v>
      </c>
      <c r="B21" s="80">
        <v>1.091</v>
      </c>
      <c r="C21" s="81">
        <v>1.196</v>
      </c>
      <c r="D21" s="81">
        <v>11.456</v>
      </c>
      <c r="E21" s="81">
        <v>11.218999999999999</v>
      </c>
      <c r="F21" s="81">
        <v>8.197000000000001</v>
      </c>
      <c r="G21" s="81">
        <v>5.3029999999999999</v>
      </c>
      <c r="H21" s="81">
        <v>17.242000000000001</v>
      </c>
      <c r="I21" s="81">
        <v>24.905000000000001</v>
      </c>
      <c r="J21" s="81">
        <v>30.830000000000002</v>
      </c>
      <c r="K21" s="81">
        <v>19.933999999999997</v>
      </c>
      <c r="L21" s="81">
        <v>43.722000000000001</v>
      </c>
      <c r="M21" s="81">
        <v>54.443000000000005</v>
      </c>
      <c r="N21" s="81">
        <v>44.23</v>
      </c>
      <c r="O21" s="81">
        <v>29.945999999999998</v>
      </c>
      <c r="P21" s="81">
        <v>5.7889999999999997</v>
      </c>
      <c r="Q21" s="81">
        <v>39.898000000000003</v>
      </c>
      <c r="R21" s="81">
        <v>4.1840000000000002</v>
      </c>
      <c r="S21" s="81">
        <v>12.988</v>
      </c>
      <c r="T21" s="81"/>
      <c r="U21" s="81"/>
      <c r="V21" s="81"/>
      <c r="W21" s="81">
        <v>1.6619999999999999</v>
      </c>
      <c r="X21" s="81">
        <v>0.86599999999999999</v>
      </c>
      <c r="Y21" s="81"/>
      <c r="Z21" s="78"/>
      <c r="AA21" s="79">
        <f t="shared" si="2"/>
        <v>369.10100000000006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1.173</v>
      </c>
      <c r="C25" s="88">
        <f t="shared" ref="C25:Z25" si="3">IF(LEN(C$2)&gt;0,SUM(C19:C24),"")</f>
        <v>1.2989999999999999</v>
      </c>
      <c r="D25" s="88">
        <f t="shared" si="3"/>
        <v>14.017999999999999</v>
      </c>
      <c r="E25" s="88">
        <f t="shared" si="3"/>
        <v>16.009999999999998</v>
      </c>
      <c r="F25" s="88">
        <f t="shared" si="3"/>
        <v>10.048000000000002</v>
      </c>
      <c r="G25" s="88">
        <f t="shared" si="3"/>
        <v>7.5869999999999997</v>
      </c>
      <c r="H25" s="88">
        <f t="shared" si="3"/>
        <v>24.26</v>
      </c>
      <c r="I25" s="88">
        <f t="shared" si="3"/>
        <v>162.26599999999999</v>
      </c>
      <c r="J25" s="88">
        <f t="shared" si="3"/>
        <v>187.215</v>
      </c>
      <c r="K25" s="88">
        <f t="shared" si="3"/>
        <v>26.051999999999996</v>
      </c>
      <c r="L25" s="88">
        <f t="shared" si="3"/>
        <v>47.359000000000002</v>
      </c>
      <c r="M25" s="88">
        <f t="shared" si="3"/>
        <v>88.039999999999992</v>
      </c>
      <c r="N25" s="88">
        <f t="shared" si="3"/>
        <v>56.242999999999995</v>
      </c>
      <c r="O25" s="88">
        <f t="shared" si="3"/>
        <v>39.439</v>
      </c>
      <c r="P25" s="88">
        <f t="shared" si="3"/>
        <v>5.7889999999999997</v>
      </c>
      <c r="Q25" s="88">
        <f t="shared" si="3"/>
        <v>45.967000000000006</v>
      </c>
      <c r="R25" s="88">
        <f t="shared" si="3"/>
        <v>7.5010000000000003</v>
      </c>
      <c r="S25" s="88">
        <f t="shared" si="3"/>
        <v>55.292999999999999</v>
      </c>
      <c r="T25" s="88">
        <f t="shared" si="3"/>
        <v>0</v>
      </c>
      <c r="U25" s="88">
        <f t="shared" si="3"/>
        <v>3.9980000000000002</v>
      </c>
      <c r="V25" s="88">
        <f t="shared" si="3"/>
        <v>1.6060000000000001</v>
      </c>
      <c r="W25" s="88">
        <f t="shared" si="3"/>
        <v>5.4529999999999994</v>
      </c>
      <c r="X25" s="88">
        <f t="shared" si="3"/>
        <v>2.911</v>
      </c>
      <c r="Y25" s="88">
        <f t="shared" si="3"/>
        <v>0.97</v>
      </c>
      <c r="Z25" s="89" t="str">
        <f t="shared" si="3"/>
        <v/>
      </c>
      <c r="AA25" s="90">
        <f>SUM(AA19:AA24)</f>
        <v>810.49700000000007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15.667</v>
      </c>
      <c r="C29" s="77">
        <v>15.695</v>
      </c>
      <c r="D29" s="77">
        <v>36.840000000000003</v>
      </c>
      <c r="E29" s="77">
        <v>44.369</v>
      </c>
      <c r="F29" s="77">
        <v>36.17</v>
      </c>
      <c r="G29" s="77">
        <v>19.463000000000001</v>
      </c>
      <c r="H29" s="77">
        <v>36.51</v>
      </c>
      <c r="I29" s="77">
        <v>174.84200000000001</v>
      </c>
      <c r="J29" s="77">
        <v>199.59399999999999</v>
      </c>
      <c r="K29" s="77">
        <v>38.533999999999999</v>
      </c>
      <c r="L29" s="77">
        <v>56.792999999999999</v>
      </c>
      <c r="M29" s="77">
        <v>92.546999999999997</v>
      </c>
      <c r="N29" s="77">
        <v>77.863</v>
      </c>
      <c r="O29" s="77">
        <v>62.896000000000001</v>
      </c>
      <c r="P29" s="77">
        <v>27.22</v>
      </c>
      <c r="Q29" s="77">
        <v>71.625</v>
      </c>
      <c r="R29" s="77">
        <v>19.170000000000002</v>
      </c>
      <c r="S29" s="77">
        <v>76.972999999999999</v>
      </c>
      <c r="T29" s="77">
        <v>12.589</v>
      </c>
      <c r="U29" s="77">
        <v>18.655999999999999</v>
      </c>
      <c r="V29" s="77">
        <v>16.355</v>
      </c>
      <c r="W29" s="77">
        <v>7.609</v>
      </c>
      <c r="X29" s="77">
        <v>5.45</v>
      </c>
      <c r="Y29" s="77">
        <v>4.4059999999999997</v>
      </c>
      <c r="Z29" s="78"/>
      <c r="AA29" s="79">
        <f>SUM(B29:Z29)</f>
        <v>1167.8359999999998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15.667</v>
      </c>
      <c r="C31" s="62">
        <f t="shared" ref="C31:Z31" si="4">IF(LEN(C$2)&gt;0,SUM(C28:C30),"")</f>
        <v>15.695</v>
      </c>
      <c r="D31" s="62">
        <f t="shared" si="4"/>
        <v>36.840000000000003</v>
      </c>
      <c r="E31" s="62">
        <f t="shared" si="4"/>
        <v>44.369</v>
      </c>
      <c r="F31" s="62">
        <f t="shared" si="4"/>
        <v>36.17</v>
      </c>
      <c r="G31" s="62">
        <f t="shared" si="4"/>
        <v>19.463000000000001</v>
      </c>
      <c r="H31" s="62">
        <f t="shared" si="4"/>
        <v>36.51</v>
      </c>
      <c r="I31" s="62">
        <f t="shared" si="4"/>
        <v>174.84200000000001</v>
      </c>
      <c r="J31" s="62">
        <f t="shared" si="4"/>
        <v>199.59399999999999</v>
      </c>
      <c r="K31" s="62">
        <f t="shared" si="4"/>
        <v>38.533999999999999</v>
      </c>
      <c r="L31" s="62">
        <f t="shared" si="4"/>
        <v>56.792999999999999</v>
      </c>
      <c r="M31" s="62">
        <f t="shared" si="4"/>
        <v>92.546999999999997</v>
      </c>
      <c r="N31" s="62">
        <f t="shared" si="4"/>
        <v>77.863</v>
      </c>
      <c r="O31" s="62">
        <f t="shared" si="4"/>
        <v>62.896000000000001</v>
      </c>
      <c r="P31" s="62">
        <f t="shared" si="4"/>
        <v>27.22</v>
      </c>
      <c r="Q31" s="62">
        <f t="shared" si="4"/>
        <v>71.625</v>
      </c>
      <c r="R31" s="62">
        <f t="shared" si="4"/>
        <v>19.170000000000002</v>
      </c>
      <c r="S31" s="62">
        <f t="shared" si="4"/>
        <v>76.972999999999999</v>
      </c>
      <c r="T31" s="62">
        <f t="shared" si="4"/>
        <v>12.589</v>
      </c>
      <c r="U31" s="62">
        <f t="shared" si="4"/>
        <v>18.655999999999999</v>
      </c>
      <c r="V31" s="62">
        <f t="shared" si="4"/>
        <v>16.355</v>
      </c>
      <c r="W31" s="62">
        <f t="shared" si="4"/>
        <v>7.609</v>
      </c>
      <c r="X31" s="62">
        <f t="shared" si="4"/>
        <v>5.45</v>
      </c>
      <c r="Y31" s="62">
        <f t="shared" si="4"/>
        <v>4.4059999999999997</v>
      </c>
      <c r="Z31" s="63" t="str">
        <f t="shared" si="4"/>
        <v/>
      </c>
      <c r="AA31" s="64">
        <f>SUM(AA28:AA30)</f>
        <v>1167.8359999999998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15.667</v>
      </c>
      <c r="C51" s="88">
        <f t="shared" si="10"/>
        <v>15.694999999999999</v>
      </c>
      <c r="D51" s="88">
        <f t="shared" si="10"/>
        <v>36.839999999999996</v>
      </c>
      <c r="E51" s="88">
        <f t="shared" si="10"/>
        <v>44.369</v>
      </c>
      <c r="F51" s="88">
        <f t="shared" si="10"/>
        <v>36.17</v>
      </c>
      <c r="G51" s="88">
        <f t="shared" si="10"/>
        <v>19.463000000000001</v>
      </c>
      <c r="H51" s="88">
        <f t="shared" si="10"/>
        <v>36.510000000000005</v>
      </c>
      <c r="I51" s="88">
        <f t="shared" si="10"/>
        <v>174.84199999999998</v>
      </c>
      <c r="J51" s="88">
        <f t="shared" si="10"/>
        <v>199.59399999999999</v>
      </c>
      <c r="K51" s="88">
        <f t="shared" si="10"/>
        <v>38.533999999999992</v>
      </c>
      <c r="L51" s="88">
        <f t="shared" si="10"/>
        <v>56.793000000000006</v>
      </c>
      <c r="M51" s="88">
        <f t="shared" si="10"/>
        <v>92.546999999999997</v>
      </c>
      <c r="N51" s="88">
        <f t="shared" si="10"/>
        <v>77.863</v>
      </c>
      <c r="O51" s="88">
        <f t="shared" si="10"/>
        <v>62.896000000000001</v>
      </c>
      <c r="P51" s="88">
        <f t="shared" si="10"/>
        <v>27.22</v>
      </c>
      <c r="Q51" s="88">
        <f t="shared" si="10"/>
        <v>71.625</v>
      </c>
      <c r="R51" s="88">
        <f t="shared" si="10"/>
        <v>19.169999999999998</v>
      </c>
      <c r="S51" s="88">
        <f t="shared" si="10"/>
        <v>76.972999999999999</v>
      </c>
      <c r="T51" s="88">
        <f t="shared" si="10"/>
        <v>12.588999999999999</v>
      </c>
      <c r="U51" s="88">
        <f t="shared" si="10"/>
        <v>18.655999999999999</v>
      </c>
      <c r="V51" s="88">
        <f t="shared" si="10"/>
        <v>16.355</v>
      </c>
      <c r="W51" s="88">
        <f t="shared" si="10"/>
        <v>7.6089999999999991</v>
      </c>
      <c r="X51" s="88">
        <f t="shared" si="10"/>
        <v>5.45</v>
      </c>
      <c r="Y51" s="88">
        <f t="shared" si="10"/>
        <v>4.4059999999999997</v>
      </c>
      <c r="Z51" s="89" t="str">
        <f t="shared" si="10"/>
        <v/>
      </c>
      <c r="AA51" s="104">
        <f>SUM(B51:Z51)</f>
        <v>1167.8359999999998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15.666999999999998</v>
      </c>
      <c r="C4" s="18">
        <v>15.695</v>
      </c>
      <c r="D4" s="18">
        <v>36.840000000000003</v>
      </c>
      <c r="E4" s="18">
        <v>44.369000000000007</v>
      </c>
      <c r="F4" s="18">
        <v>36.17</v>
      </c>
      <c r="G4" s="18">
        <v>19.489000000000001</v>
      </c>
      <c r="H4" s="18">
        <v>36.463000000000001</v>
      </c>
      <c r="I4" s="18">
        <v>174.80099999999999</v>
      </c>
      <c r="J4" s="18">
        <v>199.60000000000002</v>
      </c>
      <c r="K4" s="18">
        <v>38.533999999999999</v>
      </c>
      <c r="L4" s="18">
        <v>56.793000000000006</v>
      </c>
      <c r="M4" s="18">
        <v>92.547000000000011</v>
      </c>
      <c r="N4" s="18">
        <v>77.863000000000014</v>
      </c>
      <c r="O4" s="18">
        <v>62.896000000000001</v>
      </c>
      <c r="P4" s="18">
        <v>27.22</v>
      </c>
      <c r="Q4" s="18">
        <v>71.64200000000001</v>
      </c>
      <c r="R4" s="18">
        <v>19.135999999999999</v>
      </c>
      <c r="S4" s="18">
        <v>76.945999999999998</v>
      </c>
      <c r="T4" s="18">
        <v>12.581999999999999</v>
      </c>
      <c r="U4" s="18">
        <v>18.655999999999999</v>
      </c>
      <c r="V4" s="18">
        <v>16.355</v>
      </c>
      <c r="W4" s="18">
        <v>7.609</v>
      </c>
      <c r="X4" s="18">
        <v>5.4499999999999993</v>
      </c>
      <c r="Y4" s="18">
        <v>4.4059999999999997</v>
      </c>
      <c r="Z4" s="19"/>
      <c r="AA4" s="20">
        <f>SUM(B4:Z4)</f>
        <v>1167.729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99.23</v>
      </c>
      <c r="C7" s="28">
        <v>91.06</v>
      </c>
      <c r="D7" s="28">
        <v>85</v>
      </c>
      <c r="E7" s="28">
        <v>82.85</v>
      </c>
      <c r="F7" s="28">
        <v>85</v>
      </c>
      <c r="G7" s="28">
        <v>124</v>
      </c>
      <c r="H7" s="28">
        <v>130.80000000000001</v>
      </c>
      <c r="I7" s="28">
        <v>141</v>
      </c>
      <c r="J7" s="28">
        <v>135</v>
      </c>
      <c r="K7" s="28">
        <v>85.29</v>
      </c>
      <c r="L7" s="28">
        <v>82.41</v>
      </c>
      <c r="M7" s="28">
        <v>78.48</v>
      </c>
      <c r="N7" s="28">
        <v>82.5</v>
      </c>
      <c r="O7" s="28">
        <v>85</v>
      </c>
      <c r="P7" s="28">
        <v>86.79</v>
      </c>
      <c r="Q7" s="28">
        <v>146.02000000000001</v>
      </c>
      <c r="R7" s="28">
        <v>170.01</v>
      </c>
      <c r="S7" s="28">
        <v>194.36</v>
      </c>
      <c r="T7" s="28">
        <v>247</v>
      </c>
      <c r="U7" s="28">
        <v>347.81</v>
      </c>
      <c r="V7" s="28">
        <v>363.38</v>
      </c>
      <c r="W7" s="28">
        <v>233.9</v>
      </c>
      <c r="X7" s="28">
        <v>199.5</v>
      </c>
      <c r="Y7" s="28">
        <v>167.5</v>
      </c>
      <c r="Z7" s="29"/>
      <c r="AA7" s="30">
        <f>IF(SUM(B7:Z7)&lt;&gt;0,AVERAGEIF(B7:Z7,"&lt;&gt;"""),"")</f>
        <v>147.66208333333336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>
        <v>18.347999999999999</v>
      </c>
      <c r="E12" s="52">
        <v>22.155000000000001</v>
      </c>
      <c r="F12" s="52">
        <v>19.138000000000002</v>
      </c>
      <c r="G12" s="52"/>
      <c r="H12" s="52"/>
      <c r="I12" s="52"/>
      <c r="J12" s="52"/>
      <c r="K12" s="52">
        <v>18.015000000000001</v>
      </c>
      <c r="L12" s="52">
        <v>29.890999999999998</v>
      </c>
      <c r="M12" s="52">
        <v>33.518000000000001</v>
      </c>
      <c r="N12" s="52">
        <v>34.145000000000003</v>
      </c>
      <c r="O12" s="52">
        <v>28.082000000000001</v>
      </c>
      <c r="P12" s="52">
        <v>22.399000000000001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225.691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4.0810000000000004</v>
      </c>
      <c r="E14" s="57">
        <v>7.6330000000000009</v>
      </c>
      <c r="F14" s="57">
        <v>1.893</v>
      </c>
      <c r="G14" s="57"/>
      <c r="H14" s="57"/>
      <c r="I14" s="57"/>
      <c r="J14" s="57"/>
      <c r="K14" s="57"/>
      <c r="L14" s="57">
        <v>4.585</v>
      </c>
      <c r="M14" s="57">
        <v>8.722999999999999</v>
      </c>
      <c r="N14" s="57">
        <v>5.9620000000000006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32.877000000000002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22.428999999999998</v>
      </c>
      <c r="E16" s="62">
        <f t="shared" si="1"/>
        <v>29.788000000000004</v>
      </c>
      <c r="F16" s="62">
        <f t="shared" si="1"/>
        <v>21.031000000000002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18.015000000000001</v>
      </c>
      <c r="L16" s="62">
        <f t="shared" si="1"/>
        <v>34.475999999999999</v>
      </c>
      <c r="M16" s="62">
        <f t="shared" si="1"/>
        <v>42.241</v>
      </c>
      <c r="N16" s="62">
        <f t="shared" si="1"/>
        <v>40.107000000000006</v>
      </c>
      <c r="O16" s="62">
        <f t="shared" si="1"/>
        <v>28.082000000000001</v>
      </c>
      <c r="P16" s="62">
        <f t="shared" si="1"/>
        <v>22.399000000000001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258.56799999999998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3.7719999999999998</v>
      </c>
      <c r="C20" s="77">
        <v>3.7239999999999998</v>
      </c>
      <c r="D20" s="77">
        <v>3.7660000000000005</v>
      </c>
      <c r="E20" s="77">
        <v>3.7930000000000001</v>
      </c>
      <c r="F20" s="77">
        <v>3.83</v>
      </c>
      <c r="G20" s="77">
        <v>4.327</v>
      </c>
      <c r="H20" s="77">
        <v>4.944</v>
      </c>
      <c r="I20" s="77">
        <v>5.343</v>
      </c>
      <c r="J20" s="77">
        <v>5.4480000000000004</v>
      </c>
      <c r="K20" s="77">
        <v>5.4530000000000003</v>
      </c>
      <c r="L20" s="77">
        <v>5.5169999999999995</v>
      </c>
      <c r="M20" s="77">
        <v>5.4720000000000004</v>
      </c>
      <c r="N20" s="77">
        <v>0.11699999999999999</v>
      </c>
      <c r="O20" s="77">
        <v>0.11799999999999999</v>
      </c>
      <c r="P20" s="77">
        <v>8.8999999999999996E-2</v>
      </c>
      <c r="Q20" s="77">
        <v>0.109</v>
      </c>
      <c r="R20" s="77">
        <v>0.122</v>
      </c>
      <c r="S20" s="77">
        <v>8.1000000000000003E-2</v>
      </c>
      <c r="T20" s="77">
        <v>3.3490000000000002</v>
      </c>
      <c r="U20" s="77">
        <v>9.6760000000000002</v>
      </c>
      <c r="V20" s="77">
        <v>9.6340000000000003</v>
      </c>
      <c r="W20" s="77">
        <v>6.6000000000000003E-2</v>
      </c>
      <c r="X20" s="77">
        <v>5.8999999999999997E-2</v>
      </c>
      <c r="Y20" s="77">
        <v>5.6000000000000001E-2</v>
      </c>
      <c r="Z20" s="78"/>
      <c r="AA20" s="79">
        <f t="shared" si="2"/>
        <v>78.865000000000009</v>
      </c>
    </row>
    <row r="21" spans="1:27" ht="25.15" customHeight="1" x14ac:dyDescent="0.2">
      <c r="A21" s="75" t="s">
        <v>16</v>
      </c>
      <c r="B21" s="80">
        <v>11.895</v>
      </c>
      <c r="C21" s="81">
        <v>11.971</v>
      </c>
      <c r="D21" s="81">
        <v>10.645</v>
      </c>
      <c r="E21" s="81">
        <v>10.788</v>
      </c>
      <c r="F21" s="81">
        <v>11.309000000000001</v>
      </c>
      <c r="G21" s="81">
        <v>11.062000000000001</v>
      </c>
      <c r="H21" s="81">
        <v>9.6189999999999998</v>
      </c>
      <c r="I21" s="81">
        <v>10.858000000000001</v>
      </c>
      <c r="J21" s="81">
        <v>11.852</v>
      </c>
      <c r="K21" s="81">
        <v>15.065999999999999</v>
      </c>
      <c r="L21" s="81">
        <v>15.499999999999998</v>
      </c>
      <c r="M21" s="81">
        <v>44.834000000000003</v>
      </c>
      <c r="N21" s="81">
        <v>37.639000000000003</v>
      </c>
      <c r="O21" s="81">
        <v>34.695999999999998</v>
      </c>
      <c r="P21" s="81">
        <v>4.7319999999999993</v>
      </c>
      <c r="Q21" s="81">
        <v>5.0329999999999995</v>
      </c>
      <c r="R21" s="81">
        <v>4.0140000000000002</v>
      </c>
      <c r="S21" s="81">
        <v>2.665</v>
      </c>
      <c r="T21" s="81">
        <v>8.3330000000000002</v>
      </c>
      <c r="U21" s="81">
        <v>8.98</v>
      </c>
      <c r="V21" s="81">
        <v>6.7210000000000001</v>
      </c>
      <c r="W21" s="81">
        <v>7.543000000000001</v>
      </c>
      <c r="X21" s="81">
        <v>5.391</v>
      </c>
      <c r="Y21" s="81">
        <v>4.3499999999999996</v>
      </c>
      <c r="Z21" s="78"/>
      <c r="AA21" s="79">
        <f t="shared" si="2"/>
        <v>305.49600000000015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15.667</v>
      </c>
      <c r="C25" s="88">
        <f t="shared" si="3"/>
        <v>15.695</v>
      </c>
      <c r="D25" s="88">
        <f t="shared" si="3"/>
        <v>14.411</v>
      </c>
      <c r="E25" s="88">
        <f t="shared" si="3"/>
        <v>14.581</v>
      </c>
      <c r="F25" s="88">
        <f t="shared" si="3"/>
        <v>15.139000000000001</v>
      </c>
      <c r="G25" s="88">
        <f t="shared" si="3"/>
        <v>15.389000000000001</v>
      </c>
      <c r="H25" s="88">
        <f t="shared" si="3"/>
        <v>14.562999999999999</v>
      </c>
      <c r="I25" s="88">
        <f t="shared" si="3"/>
        <v>16.201000000000001</v>
      </c>
      <c r="J25" s="88">
        <f t="shared" si="3"/>
        <v>17.3</v>
      </c>
      <c r="K25" s="88">
        <f t="shared" si="3"/>
        <v>20.518999999999998</v>
      </c>
      <c r="L25" s="88">
        <f t="shared" si="3"/>
        <v>21.016999999999996</v>
      </c>
      <c r="M25" s="88">
        <f t="shared" si="3"/>
        <v>50.306000000000004</v>
      </c>
      <c r="N25" s="88">
        <f t="shared" si="3"/>
        <v>37.756</v>
      </c>
      <c r="O25" s="88">
        <f t="shared" si="3"/>
        <v>34.814</v>
      </c>
      <c r="P25" s="88">
        <f t="shared" si="3"/>
        <v>4.8209999999999997</v>
      </c>
      <c r="Q25" s="88">
        <f t="shared" si="3"/>
        <v>5.1419999999999995</v>
      </c>
      <c r="R25" s="88">
        <f t="shared" si="3"/>
        <v>4.1360000000000001</v>
      </c>
      <c r="S25" s="88">
        <f t="shared" si="3"/>
        <v>2.746</v>
      </c>
      <c r="T25" s="88">
        <f t="shared" si="3"/>
        <v>11.682</v>
      </c>
      <c r="U25" s="88">
        <f t="shared" si="3"/>
        <v>18.655999999999999</v>
      </c>
      <c r="V25" s="88">
        <f t="shared" si="3"/>
        <v>16.355</v>
      </c>
      <c r="W25" s="88">
        <f t="shared" si="3"/>
        <v>7.6090000000000009</v>
      </c>
      <c r="X25" s="88">
        <f t="shared" si="3"/>
        <v>5.45</v>
      </c>
      <c r="Y25" s="88">
        <f t="shared" si="3"/>
        <v>4.4059999999999997</v>
      </c>
      <c r="Z25" s="89">
        <f t="shared" si="3"/>
        <v>0</v>
      </c>
      <c r="AA25" s="90">
        <f t="shared" si="3"/>
        <v>384.36100000000016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15.667</v>
      </c>
      <c r="C29" s="77">
        <v>15.695</v>
      </c>
      <c r="D29" s="77">
        <v>36.840000000000003</v>
      </c>
      <c r="E29" s="77">
        <v>44.369</v>
      </c>
      <c r="F29" s="77">
        <v>36.17</v>
      </c>
      <c r="G29" s="77">
        <v>15.388999999999999</v>
      </c>
      <c r="H29" s="77">
        <v>14.563000000000001</v>
      </c>
      <c r="I29" s="77">
        <v>16.201000000000001</v>
      </c>
      <c r="J29" s="77">
        <v>17.3</v>
      </c>
      <c r="K29" s="77">
        <v>38.533999999999999</v>
      </c>
      <c r="L29" s="77">
        <v>55.493000000000002</v>
      </c>
      <c r="M29" s="77">
        <v>92.546999999999997</v>
      </c>
      <c r="N29" s="77">
        <v>77.863</v>
      </c>
      <c r="O29" s="77">
        <v>62.896000000000001</v>
      </c>
      <c r="P29" s="77">
        <v>27.22</v>
      </c>
      <c r="Q29" s="77">
        <v>5.1420000000000003</v>
      </c>
      <c r="R29" s="77">
        <v>4.1360000000000001</v>
      </c>
      <c r="S29" s="77">
        <v>2.746</v>
      </c>
      <c r="T29" s="77">
        <v>11.682</v>
      </c>
      <c r="U29" s="77">
        <v>18.655999999999999</v>
      </c>
      <c r="V29" s="77">
        <v>16.355</v>
      </c>
      <c r="W29" s="77">
        <v>7.609</v>
      </c>
      <c r="X29" s="77">
        <v>5.45</v>
      </c>
      <c r="Y29" s="77">
        <v>4.4059999999999997</v>
      </c>
      <c r="Z29" s="78"/>
      <c r="AA29" s="79">
        <f>SUM(B29:Z29)</f>
        <v>642.92900000000009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15.667</v>
      </c>
      <c r="C31" s="62">
        <f t="shared" si="4"/>
        <v>15.695</v>
      </c>
      <c r="D31" s="62">
        <f t="shared" si="4"/>
        <v>36.840000000000003</v>
      </c>
      <c r="E31" s="62">
        <f t="shared" si="4"/>
        <v>44.369</v>
      </c>
      <c r="F31" s="62">
        <f t="shared" si="4"/>
        <v>36.17</v>
      </c>
      <c r="G31" s="62">
        <f t="shared" si="4"/>
        <v>15.388999999999999</v>
      </c>
      <c r="H31" s="62">
        <f t="shared" si="4"/>
        <v>14.563000000000001</v>
      </c>
      <c r="I31" s="62">
        <f t="shared" si="4"/>
        <v>16.201000000000001</v>
      </c>
      <c r="J31" s="62">
        <f t="shared" si="4"/>
        <v>17.3</v>
      </c>
      <c r="K31" s="62">
        <f t="shared" si="4"/>
        <v>38.533999999999999</v>
      </c>
      <c r="L31" s="62">
        <f t="shared" si="4"/>
        <v>55.493000000000002</v>
      </c>
      <c r="M31" s="62">
        <f t="shared" si="4"/>
        <v>92.546999999999997</v>
      </c>
      <c r="N31" s="62">
        <f t="shared" si="4"/>
        <v>77.863</v>
      </c>
      <c r="O31" s="62">
        <f t="shared" si="4"/>
        <v>62.896000000000001</v>
      </c>
      <c r="P31" s="62">
        <f t="shared" si="4"/>
        <v>27.22</v>
      </c>
      <c r="Q31" s="62">
        <f t="shared" si="4"/>
        <v>5.1420000000000003</v>
      </c>
      <c r="R31" s="62">
        <f t="shared" si="4"/>
        <v>4.1360000000000001</v>
      </c>
      <c r="S31" s="62">
        <f t="shared" si="4"/>
        <v>2.746</v>
      </c>
      <c r="T31" s="62">
        <f t="shared" si="4"/>
        <v>11.682</v>
      </c>
      <c r="U31" s="62">
        <f t="shared" si="4"/>
        <v>18.655999999999999</v>
      </c>
      <c r="V31" s="62">
        <f t="shared" si="4"/>
        <v>16.355</v>
      </c>
      <c r="W31" s="62">
        <f t="shared" si="4"/>
        <v>7.609</v>
      </c>
      <c r="X31" s="62">
        <f t="shared" si="4"/>
        <v>5.45</v>
      </c>
      <c r="Y31" s="62">
        <f t="shared" si="4"/>
        <v>4.4059999999999997</v>
      </c>
      <c r="Z31" s="63">
        <f t="shared" si="4"/>
        <v>0</v>
      </c>
      <c r="AA31" s="64">
        <f t="shared" si="4"/>
        <v>642.92900000000009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>
        <v>4.0999999999999996</v>
      </c>
      <c r="H38" s="99">
        <v>21.9</v>
      </c>
      <c r="I38" s="99">
        <v>158.6</v>
      </c>
      <c r="J38" s="99">
        <v>182.3</v>
      </c>
      <c r="K38" s="99"/>
      <c r="L38" s="99">
        <v>1.3</v>
      </c>
      <c r="M38" s="99"/>
      <c r="N38" s="99"/>
      <c r="O38" s="99"/>
      <c r="P38" s="99"/>
      <c r="Q38" s="99">
        <v>66.5</v>
      </c>
      <c r="R38" s="99">
        <v>15</v>
      </c>
      <c r="S38" s="99">
        <v>74.2</v>
      </c>
      <c r="T38" s="99">
        <v>0.9</v>
      </c>
      <c r="U38" s="99"/>
      <c r="V38" s="99"/>
      <c r="W38" s="99"/>
      <c r="X38" s="99"/>
      <c r="Y38" s="99"/>
      <c r="Z38" s="100"/>
      <c r="AA38" s="79">
        <f t="shared" si="5"/>
        <v>524.79999999999995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4.0999999999999996</v>
      </c>
      <c r="H39" s="88">
        <f t="shared" si="6"/>
        <v>21.9</v>
      </c>
      <c r="I39" s="88">
        <f t="shared" si="6"/>
        <v>158.6</v>
      </c>
      <c r="J39" s="88">
        <f t="shared" si="6"/>
        <v>182.3</v>
      </c>
      <c r="K39" s="88">
        <f t="shared" si="6"/>
        <v>0</v>
      </c>
      <c r="L39" s="88">
        <f t="shared" si="6"/>
        <v>1.3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66.5</v>
      </c>
      <c r="R39" s="88">
        <f t="shared" si="6"/>
        <v>15</v>
      </c>
      <c r="S39" s="88">
        <f t="shared" si="6"/>
        <v>74.2</v>
      </c>
      <c r="T39" s="88">
        <f t="shared" si="6"/>
        <v>0.9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524.79999999999995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>
        <v>4.0999999999999996</v>
      </c>
      <c r="H46" s="99">
        <v>21.9</v>
      </c>
      <c r="I46" s="99">
        <v>158.6</v>
      </c>
      <c r="J46" s="99">
        <v>182.3</v>
      </c>
      <c r="K46" s="99"/>
      <c r="L46" s="99">
        <v>1.3</v>
      </c>
      <c r="M46" s="99"/>
      <c r="N46" s="99"/>
      <c r="O46" s="99"/>
      <c r="P46" s="99"/>
      <c r="Q46" s="99">
        <v>66.5</v>
      </c>
      <c r="R46" s="99">
        <v>15</v>
      </c>
      <c r="S46" s="99">
        <v>74.2</v>
      </c>
      <c r="T46" s="99">
        <v>0.9</v>
      </c>
      <c r="U46" s="99"/>
      <c r="V46" s="99"/>
      <c r="W46" s="99"/>
      <c r="X46" s="99"/>
      <c r="Y46" s="99"/>
      <c r="Z46" s="100"/>
      <c r="AA46" s="79">
        <f t="shared" si="7"/>
        <v>524.79999999999995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4.0999999999999996</v>
      </c>
      <c r="H48" s="88">
        <f t="shared" si="8"/>
        <v>21.9</v>
      </c>
      <c r="I48" s="88">
        <f t="shared" si="8"/>
        <v>158.6</v>
      </c>
      <c r="J48" s="88">
        <f t="shared" si="8"/>
        <v>182.3</v>
      </c>
      <c r="K48" s="88">
        <f t="shared" si="8"/>
        <v>0</v>
      </c>
      <c r="L48" s="88">
        <f t="shared" si="8"/>
        <v>1.3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66.5</v>
      </c>
      <c r="R48" s="88">
        <f t="shared" si="8"/>
        <v>15</v>
      </c>
      <c r="S48" s="88">
        <f t="shared" si="8"/>
        <v>74.2</v>
      </c>
      <c r="T48" s="88">
        <f t="shared" si="8"/>
        <v>0.9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524.79999999999995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15.667</v>
      </c>
      <c r="C51" s="88">
        <f t="shared" si="10"/>
        <v>15.695</v>
      </c>
      <c r="D51" s="88">
        <f t="shared" si="10"/>
        <v>36.839999999999996</v>
      </c>
      <c r="E51" s="88">
        <f t="shared" si="10"/>
        <v>44.369</v>
      </c>
      <c r="F51" s="88">
        <f t="shared" si="10"/>
        <v>36.17</v>
      </c>
      <c r="G51" s="88">
        <f t="shared" si="10"/>
        <v>19.489000000000001</v>
      </c>
      <c r="H51" s="88">
        <f t="shared" si="10"/>
        <v>36.462999999999994</v>
      </c>
      <c r="I51" s="88">
        <f t="shared" si="10"/>
        <v>174.80099999999999</v>
      </c>
      <c r="J51" s="88">
        <f t="shared" si="10"/>
        <v>199.60000000000002</v>
      </c>
      <c r="K51" s="88">
        <f t="shared" si="10"/>
        <v>38.533999999999999</v>
      </c>
      <c r="L51" s="88">
        <f t="shared" si="10"/>
        <v>56.792999999999992</v>
      </c>
      <c r="M51" s="88">
        <f t="shared" si="10"/>
        <v>92.546999999999997</v>
      </c>
      <c r="N51" s="88">
        <f t="shared" si="10"/>
        <v>77.863</v>
      </c>
      <c r="O51" s="88">
        <f t="shared" si="10"/>
        <v>62.896000000000001</v>
      </c>
      <c r="P51" s="88">
        <f t="shared" si="10"/>
        <v>27.22</v>
      </c>
      <c r="Q51" s="88">
        <f t="shared" si="10"/>
        <v>71.641999999999996</v>
      </c>
      <c r="R51" s="88">
        <f t="shared" si="10"/>
        <v>19.135999999999999</v>
      </c>
      <c r="S51" s="88">
        <f t="shared" si="10"/>
        <v>76.945999999999998</v>
      </c>
      <c r="T51" s="88">
        <f t="shared" si="10"/>
        <v>12.582000000000001</v>
      </c>
      <c r="U51" s="88">
        <f t="shared" si="10"/>
        <v>18.655999999999999</v>
      </c>
      <c r="V51" s="88">
        <f t="shared" si="10"/>
        <v>16.355</v>
      </c>
      <c r="W51" s="88">
        <f t="shared" si="10"/>
        <v>7.6090000000000009</v>
      </c>
      <c r="X51" s="88">
        <f t="shared" si="10"/>
        <v>5.45</v>
      </c>
      <c r="Y51" s="88">
        <f t="shared" si="10"/>
        <v>4.4059999999999997</v>
      </c>
      <c r="Z51" s="89">
        <f t="shared" si="10"/>
        <v>0</v>
      </c>
      <c r="AA51" s="104">
        <f>SUM(B51:Z51)</f>
        <v>1167.729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>
        <v>4.0999999999999996</v>
      </c>
      <c r="H4" s="18">
        <v>21.9</v>
      </c>
      <c r="I4" s="18">
        <v>158.6</v>
      </c>
      <c r="J4" s="18">
        <v>182.3</v>
      </c>
      <c r="K4" s="18"/>
      <c r="L4" s="18">
        <v>1.3</v>
      </c>
      <c r="M4" s="18"/>
      <c r="N4" s="18"/>
      <c r="O4" s="18"/>
      <c r="P4" s="18"/>
      <c r="Q4" s="18">
        <v>66.5</v>
      </c>
      <c r="R4" s="18">
        <v>15</v>
      </c>
      <c r="S4" s="18">
        <v>74.2</v>
      </c>
      <c r="T4" s="18">
        <v>0.9</v>
      </c>
      <c r="U4" s="18"/>
      <c r="V4" s="18"/>
      <c r="W4" s="18"/>
      <c r="X4" s="18"/>
      <c r="Y4" s="18"/>
      <c r="Z4" s="19"/>
      <c r="AA4" s="111">
        <f>SUM(B4:Z4)</f>
        <v>524.79999999999995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99.23</v>
      </c>
      <c r="C7" s="117">
        <v>91.06</v>
      </c>
      <c r="D7" s="117">
        <v>85</v>
      </c>
      <c r="E7" s="117">
        <v>82.85</v>
      </c>
      <c r="F7" s="117">
        <v>85</v>
      </c>
      <c r="G7" s="117">
        <v>124</v>
      </c>
      <c r="H7" s="117">
        <v>130.80000000000001</v>
      </c>
      <c r="I7" s="117">
        <v>141</v>
      </c>
      <c r="J7" s="117">
        <v>135</v>
      </c>
      <c r="K7" s="117">
        <v>85.29</v>
      </c>
      <c r="L7" s="117">
        <v>82.41</v>
      </c>
      <c r="M7" s="117">
        <v>78.48</v>
      </c>
      <c r="N7" s="117">
        <v>82.5</v>
      </c>
      <c r="O7" s="117">
        <v>85</v>
      </c>
      <c r="P7" s="117">
        <v>86.79</v>
      </c>
      <c r="Q7" s="117">
        <v>146.02000000000001</v>
      </c>
      <c r="R7" s="117">
        <v>170.01</v>
      </c>
      <c r="S7" s="117">
        <v>194.36</v>
      </c>
      <c r="T7" s="117">
        <v>247</v>
      </c>
      <c r="U7" s="117">
        <v>347.81</v>
      </c>
      <c r="V7" s="117">
        <v>363.38</v>
      </c>
      <c r="W7" s="117">
        <v>233.9</v>
      </c>
      <c r="X7" s="117">
        <v>199.5</v>
      </c>
      <c r="Y7" s="117">
        <v>167.5</v>
      </c>
      <c r="Z7" s="118"/>
      <c r="AA7" s="119">
        <f>IF(SUM(B7:Z7)&lt;&gt;0,AVERAGEIF(B7:Z7,"&lt;&gt;"""),"")</f>
        <v>147.66208333333336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>
        <v>4.0999999999999996</v>
      </c>
      <c r="H23" s="133">
        <v>21.9</v>
      </c>
      <c r="I23" s="133">
        <v>158.6</v>
      </c>
      <c r="J23" s="133">
        <v>182.3</v>
      </c>
      <c r="K23" s="133"/>
      <c r="L23" s="133">
        <v>1.3</v>
      </c>
      <c r="M23" s="133"/>
      <c r="N23" s="133"/>
      <c r="O23" s="133"/>
      <c r="P23" s="133"/>
      <c r="Q23" s="133">
        <v>66.5</v>
      </c>
      <c r="R23" s="133">
        <v>15</v>
      </c>
      <c r="S23" s="133">
        <v>74.2</v>
      </c>
      <c r="T23" s="133">
        <v>0.9</v>
      </c>
      <c r="U23" s="133"/>
      <c r="V23" s="133"/>
      <c r="W23" s="133"/>
      <c r="X23" s="133"/>
      <c r="Y23" s="133"/>
      <c r="Z23" s="131"/>
      <c r="AA23" s="132">
        <f t="shared" si="2"/>
        <v>524.79999999999995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4.0999999999999996</v>
      </c>
      <c r="H24" s="135">
        <f t="shared" si="3"/>
        <v>21.9</v>
      </c>
      <c r="I24" s="135">
        <f t="shared" si="3"/>
        <v>158.6</v>
      </c>
      <c r="J24" s="135">
        <f t="shared" si="3"/>
        <v>182.3</v>
      </c>
      <c r="K24" s="135">
        <f t="shared" si="3"/>
        <v>0</v>
      </c>
      <c r="L24" s="135">
        <f t="shared" si="3"/>
        <v>1.3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66.5</v>
      </c>
      <c r="R24" s="135">
        <f t="shared" si="3"/>
        <v>15</v>
      </c>
      <c r="S24" s="135">
        <f t="shared" si="3"/>
        <v>74.2</v>
      </c>
      <c r="T24" s="135">
        <f t="shared" si="3"/>
        <v>0.9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524.79999999999995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2023-08-23T20:21:25Z</dcterms:created>
  <dcterms:modified xsi:type="dcterms:W3CDTF">2023-08-23T20:21:26Z</dcterms:modified>
</cp:coreProperties>
</file>