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16" windowHeight="931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<sst xmlns="http://schemas.openxmlformats.org/spreadsheetml/2006/main" count="117" uniqueCount="53">
  <si>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22/08/2023 23:21:15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</si>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</sst>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45-4D22-A58F-03F46FBF8FF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245-4D22-A58F-03F46FBF8FF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245-4D22-A58F-03F46FBF8FF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4.4000000000000004</c:v>
                </c:pt>
                <c:pt idx="7">
                  <c:v>16.600000000000001</c:v>
                </c:pt>
                <c:pt idx="8">
                  <c:v>48.5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45-4D22-A58F-03F46FBF8FF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17.385999999999999</c:v>
                </c:pt>
                <c:pt idx="1">
                  <c:v>16.87</c:v>
                </c:pt>
                <c:pt idx="2">
                  <c:v>37.270000000000003</c:v>
                </c:pt>
                <c:pt idx="3">
                  <c:v>72.117000000000004</c:v>
                </c:pt>
                <c:pt idx="4">
                  <c:v>49.548999999999999</c:v>
                </c:pt>
                <c:pt idx="5">
                  <c:v>24.277999999999999</c:v>
                </c:pt>
                <c:pt idx="6">
                  <c:v>18.402999999999999</c:v>
                </c:pt>
                <c:pt idx="7">
                  <c:v>5.5739999999999998</c:v>
                </c:pt>
                <c:pt idx="8">
                  <c:v>5.5279999999999996</c:v>
                </c:pt>
                <c:pt idx="9">
                  <c:v>4.7770000000000001</c:v>
                </c:pt>
                <c:pt idx="10">
                  <c:v>7.306</c:v>
                </c:pt>
                <c:pt idx="11">
                  <c:v>38.103999999999999</c:v>
                </c:pt>
                <c:pt idx="12">
                  <c:v>13.758000000000001</c:v>
                </c:pt>
                <c:pt idx="13">
                  <c:v>19.018000000000001</c:v>
                </c:pt>
                <c:pt idx="14">
                  <c:v>76.977000000000004</c:v>
                </c:pt>
                <c:pt idx="15">
                  <c:v>72.22699999999999</c:v>
                </c:pt>
                <c:pt idx="16">
                  <c:v>67.27600000000001</c:v>
                </c:pt>
                <c:pt idx="17">
                  <c:v>62.865000000000002</c:v>
                </c:pt>
                <c:pt idx="18">
                  <c:v>36.424000000000007</c:v>
                </c:pt>
                <c:pt idx="19">
                  <c:v>37.07</c:v>
                </c:pt>
                <c:pt idx="20">
                  <c:v>35.435000000000002</c:v>
                </c:pt>
                <c:pt idx="21">
                  <c:v>40.074999999999996</c:v>
                </c:pt>
                <c:pt idx="22">
                  <c:v>39.457999999999998</c:v>
                </c:pt>
                <c:pt idx="23">
                  <c:v>42.035999999999994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45-4D22-A58F-03F46FBF8FF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45-4D22-A58F-03F46FBF8FF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245-4D22-A58F-03F46FBF8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30.355999999999998</c:v>
                </c:pt>
                <c:pt idx="1">
                  <c:v>16.911999999999999</c:v>
                </c:pt>
                <c:pt idx="2">
                  <c:v>37.323</c:v>
                </c:pt>
                <c:pt idx="3">
                  <c:v>72.192000000000007</c:v>
                </c:pt>
                <c:pt idx="4">
                  <c:v>49.636000000000003</c:v>
                </c:pt>
                <c:pt idx="5">
                  <c:v>27.338999999999999</c:v>
                </c:pt>
                <c:pt idx="6">
                  <c:v>23.122999999999998</c:v>
                </c:pt>
                <c:pt idx="7">
                  <c:v>22.198</c:v>
                </c:pt>
                <c:pt idx="8">
                  <c:v>53.995000000000005</c:v>
                </c:pt>
                <c:pt idx="9">
                  <c:v>42.053000000000004</c:v>
                </c:pt>
                <c:pt idx="10">
                  <c:v>87.554000000000002</c:v>
                </c:pt>
                <c:pt idx="11">
                  <c:v>74.491</c:v>
                </c:pt>
                <c:pt idx="12">
                  <c:v>68.302000000000021</c:v>
                </c:pt>
                <c:pt idx="13">
                  <c:v>71.555000000000007</c:v>
                </c:pt>
                <c:pt idx="14">
                  <c:v>76.97699999999999</c:v>
                </c:pt>
                <c:pt idx="15">
                  <c:v>72.215000000000003</c:v>
                </c:pt>
                <c:pt idx="16">
                  <c:v>67.269000000000005</c:v>
                </c:pt>
                <c:pt idx="17">
                  <c:v>62.835999999999999</c:v>
                </c:pt>
                <c:pt idx="18">
                  <c:v>38.185000000000002</c:v>
                </c:pt>
                <c:pt idx="19">
                  <c:v>57.633999999999993</c:v>
                </c:pt>
                <c:pt idx="20">
                  <c:v>56.082999999999998</c:v>
                </c:pt>
                <c:pt idx="21">
                  <c:v>61.806999999999995</c:v>
                </c:pt>
                <c:pt idx="22">
                  <c:v>41.591999999999999</c:v>
                </c:pt>
                <c:pt idx="23">
                  <c:v>50.390999999999998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45-4D22-A58F-03F46FBF8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179.89</c:v>
                </c:pt>
                <c:pt idx="1">
                  <c:v>153.16999999999999</c:v>
                </c:pt>
                <c:pt idx="2">
                  <c:v>100.73</c:v>
                </c:pt>
                <c:pt idx="3">
                  <c:v>92.7</c:v>
                </c:pt>
                <c:pt idx="4">
                  <c:v>100.55</c:v>
                </c:pt>
                <c:pt idx="5">
                  <c:v>100.91</c:v>
                </c:pt>
                <c:pt idx="6">
                  <c:v>144.52000000000001</c:v>
                </c:pt>
                <c:pt idx="7">
                  <c:v>161.18</c:v>
                </c:pt>
                <c:pt idx="8">
                  <c:v>172.4</c:v>
                </c:pt>
                <c:pt idx="9">
                  <c:v>99.91</c:v>
                </c:pt>
                <c:pt idx="10">
                  <c:v>83.58</c:v>
                </c:pt>
                <c:pt idx="11">
                  <c:v>87.45</c:v>
                </c:pt>
                <c:pt idx="12">
                  <c:v>82.5</c:v>
                </c:pt>
                <c:pt idx="13">
                  <c:v>82.5</c:v>
                </c:pt>
                <c:pt idx="14">
                  <c:v>130.77000000000001</c:v>
                </c:pt>
                <c:pt idx="15">
                  <c:v>150</c:v>
                </c:pt>
                <c:pt idx="16">
                  <c:v>161.80000000000001</c:v>
                </c:pt>
                <c:pt idx="17">
                  <c:v>180</c:v>
                </c:pt>
                <c:pt idx="18">
                  <c:v>268.5</c:v>
                </c:pt>
                <c:pt idx="19">
                  <c:v>319.89999999999998</c:v>
                </c:pt>
                <c:pt idx="20">
                  <c:v>306.67</c:v>
                </c:pt>
                <c:pt idx="21">
                  <c:v>255.18</c:v>
                </c:pt>
                <c:pt idx="22">
                  <c:v>172.82</c:v>
                </c:pt>
                <c:pt idx="23">
                  <c:v>140.66999999999999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245-4D22-A58F-03F46FBF8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30.386000000000003</v>
      </c>
      <c r="C4" s="18">
        <v>16.911999999999999</v>
      </c>
      <c r="D4" s="18">
        <v>37.323</v>
      </c>
      <c r="E4" s="18">
        <v>72.192000000000007</v>
      </c>
      <c r="F4" s="18">
        <v>49.636000000000003</v>
      </c>
      <c r="G4" s="18">
        <v>27.338999999999999</v>
      </c>
      <c r="H4" s="18">
        <v>23.152000000000001</v>
      </c>
      <c r="I4" s="18">
        <v>22.17400000000001</v>
      </c>
      <c r="J4" s="18">
        <v>54.027999999999999</v>
      </c>
      <c r="K4" s="18">
        <v>42.05299999999999</v>
      </c>
      <c r="L4" s="18">
        <v>87.554000000000002</v>
      </c>
      <c r="M4" s="18">
        <v>74.491</v>
      </c>
      <c r="N4" s="18">
        <v>68.301999999999992</v>
      </c>
      <c r="O4" s="18">
        <v>71.555000000000007</v>
      </c>
      <c r="P4" s="18">
        <v>76.977000000000004</v>
      </c>
      <c r="Q4" s="18">
        <v>72.22699999999999</v>
      </c>
      <c r="R4" s="18">
        <v>67.27600000000001</v>
      </c>
      <c r="S4" s="18">
        <v>62.865000000000002</v>
      </c>
      <c r="T4" s="18">
        <v>38.224000000000004</v>
      </c>
      <c r="U4" s="18">
        <v>57.653999999999996</v>
      </c>
      <c r="V4" s="18">
        <v>56.051999999999992</v>
      </c>
      <c r="W4" s="18">
        <v>61.806999999999995</v>
      </c>
      <c r="X4" s="18">
        <v>41.592000000000006</v>
      </c>
      <c r="Y4" s="18">
        <v>50.433999999999997</v>
      </c>
      <c r="Z4" s="19"/>
      <c r="AA4" s="20">
        <f>SUM(B4:Z4)</f>
        <v>1262.2050000000002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179.89</v>
      </c>
      <c r="C7" s="28">
        <v>153.16999999999999</v>
      </c>
      <c r="D7" s="28">
        <v>100.73</v>
      </c>
      <c r="E7" s="28">
        <v>92.7</v>
      </c>
      <c r="F7" s="28">
        <v>100.55</v>
      </c>
      <c r="G7" s="28">
        <v>100.91</v>
      </c>
      <c r="H7" s="28">
        <v>144.52000000000001</v>
      </c>
      <c r="I7" s="28">
        <v>161.18</v>
      </c>
      <c r="J7" s="28">
        <v>172.4</v>
      </c>
      <c r="K7" s="28">
        <v>99.91</v>
      </c>
      <c r="L7" s="28">
        <v>83.58</v>
      </c>
      <c r="M7" s="28">
        <v>87.45</v>
      </c>
      <c r="N7" s="28">
        <v>82.5</v>
      </c>
      <c r="O7" s="28">
        <v>82.5</v>
      </c>
      <c r="P7" s="28">
        <v>130.77000000000001</v>
      </c>
      <c r="Q7" s="28">
        <v>150</v>
      </c>
      <c r="R7" s="28">
        <v>161.80000000000001</v>
      </c>
      <c r="S7" s="28">
        <v>180</v>
      </c>
      <c r="T7" s="28">
        <v>268.5</v>
      </c>
      <c r="U7" s="28">
        <v>319.89999999999998</v>
      </c>
      <c r="V7" s="28">
        <v>306.67</v>
      </c>
      <c r="W7" s="28">
        <v>255.18</v>
      </c>
      <c r="X7" s="28">
        <v>172.82</v>
      </c>
      <c r="Y7" s="28">
        <v>140.66999999999999</v>
      </c>
      <c r="Z7" s="29"/>
      <c r="AA7" s="30">
        <f>IF(SUM(B7:Z7)&lt;&gt;0,AVERAGEIF(B7:Z7,"&lt;&gt;"""),"")</f>
        <v>155.34583333333333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17.385999999999999</v>
      </c>
      <c r="C14" s="57">
        <v>16.87</v>
      </c>
      <c r="D14" s="57">
        <v>37.270000000000003</v>
      </c>
      <c r="E14" s="57">
        <v>72.117000000000004</v>
      </c>
      <c r="F14" s="57">
        <v>49.548999999999999</v>
      </c>
      <c r="G14" s="57">
        <v>24.277999999999999</v>
      </c>
      <c r="H14" s="57">
        <v>18.402999999999999</v>
      </c>
      <c r="I14" s="57">
        <v>5.5739999999999998</v>
      </c>
      <c r="J14" s="57">
        <v>5.5279999999999996</v>
      </c>
      <c r="K14" s="57">
        <v>4.7770000000000001</v>
      </c>
      <c r="L14" s="57">
        <v>7.306</v>
      </c>
      <c r="M14" s="57">
        <v>38.103999999999999</v>
      </c>
      <c r="N14" s="57">
        <v>13.758000000000001</v>
      </c>
      <c r="O14" s="57">
        <v>19.018000000000001</v>
      </c>
      <c r="P14" s="57">
        <v>76.977000000000004</v>
      </c>
      <c r="Q14" s="57">
        <v>72.22699999999999</v>
      </c>
      <c r="R14" s="57">
        <v>67.27600000000001</v>
      </c>
      <c r="S14" s="57">
        <v>62.865000000000002</v>
      </c>
      <c r="T14" s="57">
        <v>36.424000000000007</v>
      </c>
      <c r="U14" s="57">
        <v>37.07</v>
      </c>
      <c r="V14" s="57">
        <v>35.435000000000002</v>
      </c>
      <c r="W14" s="57">
        <v>40.074999999999996</v>
      </c>
      <c r="X14" s="57">
        <v>39.457999999999998</v>
      </c>
      <c r="Y14" s="57">
        <v>42.035999999999994</v>
      </c>
      <c r="Z14" s="58"/>
      <c r="AA14" s="59">
        <f t="shared" si="0"/>
        <v>839.78099999999995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17.385999999999999</v>
      </c>
      <c r="C16" s="62">
        <f t="shared" ref="C16:Z16" si="1">IF(LEN(C$2)&gt;0,SUM(C10:C15),"")</f>
        <v>16.87</v>
      </c>
      <c r="D16" s="62">
        <f t="shared" si="1"/>
        <v>37.270000000000003</v>
      </c>
      <c r="E16" s="62">
        <f t="shared" si="1"/>
        <v>72.117000000000004</v>
      </c>
      <c r="F16" s="62">
        <f t="shared" si="1"/>
        <v>49.548999999999999</v>
      </c>
      <c r="G16" s="62">
        <f t="shared" si="1"/>
        <v>24.277999999999999</v>
      </c>
      <c r="H16" s="62">
        <f t="shared" si="1"/>
        <v>18.402999999999999</v>
      </c>
      <c r="I16" s="62">
        <f t="shared" si="1"/>
        <v>5.5739999999999998</v>
      </c>
      <c r="J16" s="62">
        <f t="shared" si="1"/>
        <v>5.5279999999999996</v>
      </c>
      <c r="K16" s="62">
        <f t="shared" si="1"/>
        <v>4.7770000000000001</v>
      </c>
      <c r="L16" s="62">
        <f t="shared" si="1"/>
        <v>7.306</v>
      </c>
      <c r="M16" s="62">
        <f t="shared" si="1"/>
        <v>38.103999999999999</v>
      </c>
      <c r="N16" s="62">
        <f t="shared" si="1"/>
        <v>13.758000000000001</v>
      </c>
      <c r="O16" s="62">
        <f t="shared" si="1"/>
        <v>19.018000000000001</v>
      </c>
      <c r="P16" s="62">
        <f t="shared" si="1"/>
        <v>76.977000000000004</v>
      </c>
      <c r="Q16" s="62">
        <f t="shared" si="1"/>
        <v>72.22699999999999</v>
      </c>
      <c r="R16" s="62">
        <f t="shared" si="1"/>
        <v>67.27600000000001</v>
      </c>
      <c r="S16" s="62">
        <f t="shared" si="1"/>
        <v>62.865000000000002</v>
      </c>
      <c r="T16" s="62">
        <f t="shared" si="1"/>
        <v>36.424000000000007</v>
      </c>
      <c r="U16" s="62">
        <f t="shared" si="1"/>
        <v>37.07</v>
      </c>
      <c r="V16" s="62">
        <f t="shared" si="1"/>
        <v>35.435000000000002</v>
      </c>
      <c r="W16" s="62">
        <f t="shared" si="1"/>
        <v>40.074999999999996</v>
      </c>
      <c r="X16" s="62">
        <f t="shared" si="1"/>
        <v>39.457999999999998</v>
      </c>
      <c r="Y16" s="62">
        <f t="shared" si="1"/>
        <v>42.035999999999994</v>
      </c>
      <c r="Z16" s="63" t="str">
        <f t="shared" si="1"/>
        <v/>
      </c>
      <c r="AA16" s="64">
        <f>SUM(AA10:AA15)</f>
        <v>839.78099999999995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37.271999999999998</v>
      </c>
      <c r="L19" s="72">
        <v>22.888999999999999</v>
      </c>
      <c r="M19" s="72">
        <v>15.872999999999999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76.034000000000006</v>
      </c>
    </row>
    <row r="20" spans="1:27" ht="25.2" customHeight="1" x14ac:dyDescent="0.25">
      <c r="A20" s="75" t="s">
        <v>15</v>
      </c>
      <c r="B20" s="76"/>
      <c r="C20" s="77">
        <v>2.3E-2</v>
      </c>
      <c r="D20" s="77"/>
      <c r="E20" s="77">
        <v>7.0000000000000001E-3</v>
      </c>
      <c r="F20" s="77">
        <v>1.4999999999999999E-2</v>
      </c>
      <c r="G20" s="77"/>
      <c r="H20" s="77"/>
      <c r="I20" s="77"/>
      <c r="J20" s="77"/>
      <c r="K20" s="77"/>
      <c r="L20" s="77">
        <v>48.289000000000001</v>
      </c>
      <c r="M20" s="77">
        <v>14.073</v>
      </c>
      <c r="N20" s="77">
        <v>54.451999999999998</v>
      </c>
      <c r="O20" s="77">
        <v>52.441000000000003</v>
      </c>
      <c r="P20" s="77"/>
      <c r="Q20" s="77"/>
      <c r="R20" s="77"/>
      <c r="S20" s="77"/>
      <c r="T20" s="77"/>
      <c r="U20" s="77">
        <v>19.501999999999999</v>
      </c>
      <c r="V20" s="77">
        <v>19.523</v>
      </c>
      <c r="W20" s="77">
        <v>19.768000000000001</v>
      </c>
      <c r="X20" s="77">
        <v>5.0000000000000001E-3</v>
      </c>
      <c r="Y20" s="77">
        <v>2.4E-2</v>
      </c>
      <c r="Z20" s="78"/>
      <c r="AA20" s="79">
        <f t="shared" si="2"/>
        <v>228.12200000000001</v>
      </c>
    </row>
    <row r="21" spans="1:27" ht="25.2" customHeight="1" x14ac:dyDescent="0.25">
      <c r="A21" s="75" t="s">
        <v>16</v>
      </c>
      <c r="B21" s="80"/>
      <c r="C21" s="81">
        <v>1.9E-2</v>
      </c>
      <c r="D21" s="81">
        <v>5.2999999999999999E-2</v>
      </c>
      <c r="E21" s="81">
        <v>6.8000000000000005E-2</v>
      </c>
      <c r="F21" s="81">
        <v>7.1999999999999995E-2</v>
      </c>
      <c r="G21" s="81">
        <v>3.0609999999999999</v>
      </c>
      <c r="H21" s="81">
        <v>0.34899999999999998</v>
      </c>
      <c r="I21" s="81"/>
      <c r="J21" s="81"/>
      <c r="K21" s="81">
        <v>4.0000000000000001E-3</v>
      </c>
      <c r="L21" s="81">
        <v>9.07</v>
      </c>
      <c r="M21" s="81">
        <v>6.4409999999999998</v>
      </c>
      <c r="N21" s="81">
        <v>9.1999999999999998E-2</v>
      </c>
      <c r="O21" s="81">
        <v>9.6000000000000002E-2</v>
      </c>
      <c r="P21" s="81"/>
      <c r="Q21" s="81"/>
      <c r="R21" s="81"/>
      <c r="S21" s="81"/>
      <c r="T21" s="81"/>
      <c r="U21" s="81">
        <v>1.0820000000000001</v>
      </c>
      <c r="V21" s="81">
        <v>1.0940000000000001</v>
      </c>
      <c r="W21" s="81">
        <v>1.964</v>
      </c>
      <c r="X21" s="81">
        <v>2.129</v>
      </c>
      <c r="Y21" s="81">
        <v>1.8740000000000001</v>
      </c>
      <c r="Z21" s="78"/>
      <c r="AA21" s="79">
        <f t="shared" si="2"/>
        <v>27.468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4.1999999999999996E-2</v>
      </c>
      <c r="D25" s="88">
        <f t="shared" si="3"/>
        <v>5.2999999999999999E-2</v>
      </c>
      <c r="E25" s="88">
        <f t="shared" si="3"/>
        <v>7.5000000000000011E-2</v>
      </c>
      <c r="F25" s="88">
        <f t="shared" si="3"/>
        <v>8.6999999999999994E-2</v>
      </c>
      <c r="G25" s="88">
        <f t="shared" si="3"/>
        <v>3.0609999999999999</v>
      </c>
      <c r="H25" s="88">
        <f t="shared" si="3"/>
        <v>0.34899999999999998</v>
      </c>
      <c r="I25" s="88">
        <f t="shared" si="3"/>
        <v>0</v>
      </c>
      <c r="J25" s="88">
        <f t="shared" si="3"/>
        <v>0</v>
      </c>
      <c r="K25" s="88">
        <f t="shared" si="3"/>
        <v>37.275999999999996</v>
      </c>
      <c r="L25" s="88">
        <f t="shared" si="3"/>
        <v>80.24799999999999</v>
      </c>
      <c r="M25" s="88">
        <f t="shared" si="3"/>
        <v>36.387</v>
      </c>
      <c r="N25" s="88">
        <f t="shared" si="3"/>
        <v>54.543999999999997</v>
      </c>
      <c r="O25" s="88">
        <f t="shared" si="3"/>
        <v>52.536999999999999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20.584</v>
      </c>
      <c r="V25" s="88">
        <f t="shared" si="3"/>
        <v>20.617000000000001</v>
      </c>
      <c r="W25" s="88">
        <f t="shared" si="3"/>
        <v>21.731999999999999</v>
      </c>
      <c r="X25" s="88">
        <f t="shared" si="3"/>
        <v>2.1339999999999999</v>
      </c>
      <c r="Y25" s="88">
        <f t="shared" si="3"/>
        <v>1.8980000000000001</v>
      </c>
      <c r="Z25" s="89" t="str">
        <f t="shared" si="3"/>
        <v/>
      </c>
      <c r="AA25" s="90">
        <f>SUM(AA19:AA24)</f>
        <v>331.62400000000002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17.385999999999999</v>
      </c>
      <c r="C29" s="77">
        <v>16.911999999999999</v>
      </c>
      <c r="D29" s="77">
        <v>37.323</v>
      </c>
      <c r="E29" s="77">
        <v>72.191999999999993</v>
      </c>
      <c r="F29" s="77">
        <v>49.636000000000003</v>
      </c>
      <c r="G29" s="77">
        <v>27.338999999999999</v>
      </c>
      <c r="H29" s="77">
        <v>18.751999999999999</v>
      </c>
      <c r="I29" s="77">
        <v>5.5739999999999998</v>
      </c>
      <c r="J29" s="77">
        <v>5.5279999999999996</v>
      </c>
      <c r="K29" s="77">
        <v>42.052999999999997</v>
      </c>
      <c r="L29" s="77">
        <v>87.554000000000002</v>
      </c>
      <c r="M29" s="77">
        <v>74.491</v>
      </c>
      <c r="N29" s="77">
        <v>68.302000000000007</v>
      </c>
      <c r="O29" s="77">
        <v>71.555000000000007</v>
      </c>
      <c r="P29" s="77">
        <v>76.977000000000004</v>
      </c>
      <c r="Q29" s="77">
        <v>72.227000000000004</v>
      </c>
      <c r="R29" s="77">
        <v>67.275999999999996</v>
      </c>
      <c r="S29" s="77">
        <v>62.865000000000002</v>
      </c>
      <c r="T29" s="77">
        <v>36.423999999999999</v>
      </c>
      <c r="U29" s="77">
        <v>57.654000000000003</v>
      </c>
      <c r="V29" s="77">
        <v>56.052</v>
      </c>
      <c r="W29" s="77">
        <v>61.807000000000002</v>
      </c>
      <c r="X29" s="77">
        <v>41.591999999999999</v>
      </c>
      <c r="Y29" s="77">
        <v>43.933999999999997</v>
      </c>
      <c r="Z29" s="78"/>
      <c r="AA29" s="79">
        <f>SUM(B29:Z29)</f>
        <v>1171.405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17.385999999999999</v>
      </c>
      <c r="C31" s="62">
        <f t="shared" ref="C31:Z31" si="4">IF(LEN(C$2)&gt;0,SUM(C28:C30),"")</f>
        <v>16.911999999999999</v>
      </c>
      <c r="D31" s="62">
        <f t="shared" si="4"/>
        <v>37.323</v>
      </c>
      <c r="E31" s="62">
        <f t="shared" si="4"/>
        <v>72.191999999999993</v>
      </c>
      <c r="F31" s="62">
        <f t="shared" si="4"/>
        <v>49.636000000000003</v>
      </c>
      <c r="G31" s="62">
        <f t="shared" si="4"/>
        <v>27.338999999999999</v>
      </c>
      <c r="H31" s="62">
        <f t="shared" si="4"/>
        <v>18.751999999999999</v>
      </c>
      <c r="I31" s="62">
        <f t="shared" si="4"/>
        <v>5.5739999999999998</v>
      </c>
      <c r="J31" s="62">
        <f t="shared" si="4"/>
        <v>5.5279999999999996</v>
      </c>
      <c r="K31" s="62">
        <f t="shared" si="4"/>
        <v>42.052999999999997</v>
      </c>
      <c r="L31" s="62">
        <f t="shared" si="4"/>
        <v>87.554000000000002</v>
      </c>
      <c r="M31" s="62">
        <f t="shared" si="4"/>
        <v>74.491</v>
      </c>
      <c r="N31" s="62">
        <f t="shared" si="4"/>
        <v>68.302000000000007</v>
      </c>
      <c r="O31" s="62">
        <f t="shared" si="4"/>
        <v>71.555000000000007</v>
      </c>
      <c r="P31" s="62">
        <f t="shared" si="4"/>
        <v>76.977000000000004</v>
      </c>
      <c r="Q31" s="62">
        <f t="shared" si="4"/>
        <v>72.227000000000004</v>
      </c>
      <c r="R31" s="62">
        <f t="shared" si="4"/>
        <v>67.275999999999996</v>
      </c>
      <c r="S31" s="62">
        <f t="shared" si="4"/>
        <v>62.865000000000002</v>
      </c>
      <c r="T31" s="62">
        <f t="shared" si="4"/>
        <v>36.423999999999999</v>
      </c>
      <c r="U31" s="62">
        <f t="shared" si="4"/>
        <v>57.654000000000003</v>
      </c>
      <c r="V31" s="62">
        <f t="shared" si="4"/>
        <v>56.052</v>
      </c>
      <c r="W31" s="62">
        <f t="shared" si="4"/>
        <v>61.807000000000002</v>
      </c>
      <c r="X31" s="62">
        <f t="shared" si="4"/>
        <v>41.591999999999999</v>
      </c>
      <c r="Y31" s="62">
        <f t="shared" si="4"/>
        <v>43.933999999999997</v>
      </c>
      <c r="Z31" s="63" t="str">
        <f t="shared" si="4"/>
        <v/>
      </c>
      <c r="AA31" s="64">
        <f>SUM(AA28:AA30)</f>
        <v>1171.405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>
        <v>13</v>
      </c>
      <c r="C38" s="99"/>
      <c r="D38" s="99"/>
      <c r="E38" s="99"/>
      <c r="F38" s="99"/>
      <c r="G38" s="99"/>
      <c r="H38" s="99">
        <v>4.4000000000000004</v>
      </c>
      <c r="I38" s="99">
        <v>16.600000000000001</v>
      </c>
      <c r="J38" s="99">
        <v>48.5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1.8</v>
      </c>
      <c r="U38" s="99"/>
      <c r="V38" s="99"/>
      <c r="W38" s="99"/>
      <c r="X38" s="99"/>
      <c r="Y38" s="99">
        <v>6.5</v>
      </c>
      <c r="Z38" s="100"/>
      <c r="AA38" s="79">
        <f t="shared" si="5"/>
        <v>90.8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13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4.4000000000000004</v>
      </c>
      <c r="I39" s="88">
        <f t="shared" si="6"/>
        <v>16.600000000000001</v>
      </c>
      <c r="J39" s="88">
        <f t="shared" si="6"/>
        <v>48.5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6.5</v>
      </c>
      <c r="Z39" s="89" t="str">
        <f t="shared" si="6"/>
        <v/>
      </c>
      <c r="AA39" s="90">
        <f t="shared" si="5"/>
        <v>90.8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>
        <v>13</v>
      </c>
      <c r="C46" s="99"/>
      <c r="D46" s="99"/>
      <c r="E46" s="99"/>
      <c r="F46" s="99"/>
      <c r="G46" s="99"/>
      <c r="H46" s="99">
        <v>4.4000000000000004</v>
      </c>
      <c r="I46" s="99">
        <v>16.600000000000001</v>
      </c>
      <c r="J46" s="99">
        <v>48.5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1.8</v>
      </c>
      <c r="U46" s="99"/>
      <c r="V46" s="99"/>
      <c r="W46" s="99"/>
      <c r="X46" s="99"/>
      <c r="Y46" s="99">
        <v>6.5</v>
      </c>
      <c r="Z46" s="100"/>
      <c r="AA46" s="79">
        <f t="shared" si="7"/>
        <v>90.8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13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4.4000000000000004</v>
      </c>
      <c r="I48" s="88">
        <f t="shared" si="8"/>
        <v>16.600000000000001</v>
      </c>
      <c r="J48" s="88">
        <f t="shared" si="8"/>
        <v>48.5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6.5</v>
      </c>
      <c r="Z48" s="89" t="str">
        <f t="shared" si="8"/>
        <v/>
      </c>
      <c r="AA48" s="90">
        <f t="shared" si="7"/>
        <v>90.8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30.385999999999999</v>
      </c>
      <c r="C51" s="88">
        <f t="shared" si="10"/>
        <v>16.912000000000003</v>
      </c>
      <c r="D51" s="88">
        <f t="shared" si="10"/>
        <v>37.323</v>
      </c>
      <c r="E51" s="88">
        <f t="shared" si="10"/>
        <v>72.192000000000007</v>
      </c>
      <c r="F51" s="88">
        <f t="shared" si="10"/>
        <v>49.636000000000003</v>
      </c>
      <c r="G51" s="88">
        <f t="shared" si="10"/>
        <v>27.338999999999999</v>
      </c>
      <c r="H51" s="88">
        <f t="shared" si="10"/>
        <v>23.152000000000001</v>
      </c>
      <c r="I51" s="88">
        <f t="shared" si="10"/>
        <v>22.173999999999999</v>
      </c>
      <c r="J51" s="88">
        <f t="shared" si="10"/>
        <v>54.027999999999999</v>
      </c>
      <c r="K51" s="88">
        <f t="shared" si="10"/>
        <v>42.052999999999997</v>
      </c>
      <c r="L51" s="88">
        <f t="shared" si="10"/>
        <v>87.553999999999988</v>
      </c>
      <c r="M51" s="88">
        <f t="shared" si="10"/>
        <v>74.491</v>
      </c>
      <c r="N51" s="88">
        <f t="shared" si="10"/>
        <v>68.301999999999992</v>
      </c>
      <c r="O51" s="88">
        <f t="shared" si="10"/>
        <v>71.555000000000007</v>
      </c>
      <c r="P51" s="88">
        <f t="shared" si="10"/>
        <v>76.977000000000004</v>
      </c>
      <c r="Q51" s="88">
        <f t="shared" si="10"/>
        <v>72.22699999999999</v>
      </c>
      <c r="R51" s="88">
        <f t="shared" si="10"/>
        <v>67.27600000000001</v>
      </c>
      <c r="S51" s="88">
        <f t="shared" si="10"/>
        <v>62.865000000000002</v>
      </c>
      <c r="T51" s="88">
        <f t="shared" si="10"/>
        <v>38.224000000000004</v>
      </c>
      <c r="U51" s="88">
        <f t="shared" si="10"/>
        <v>57.653999999999996</v>
      </c>
      <c r="V51" s="88">
        <f t="shared" si="10"/>
        <v>56.052000000000007</v>
      </c>
      <c r="W51" s="88">
        <f t="shared" si="10"/>
        <v>61.806999999999995</v>
      </c>
      <c r="X51" s="88">
        <f t="shared" si="10"/>
        <v>41.591999999999999</v>
      </c>
      <c r="Y51" s="88">
        <f t="shared" si="10"/>
        <v>50.433999999999997</v>
      </c>
      <c r="Z51" s="89" t="str">
        <f t="shared" si="10"/>
        <v/>
      </c>
      <c r="AA51" s="104">
        <f>SUM(B51:Z51)</f>
        <v>1262.2050000000002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30.355999999999998</v>
      </c>
      <c r="C4" s="18">
        <v>16.911999999999999</v>
      </c>
      <c r="D4" s="18">
        <v>37.323</v>
      </c>
      <c r="E4" s="18">
        <v>72.192000000000007</v>
      </c>
      <c r="F4" s="18">
        <v>49.636000000000003</v>
      </c>
      <c r="G4" s="18">
        <v>27.338999999999999</v>
      </c>
      <c r="H4" s="18">
        <v>23.122999999999998</v>
      </c>
      <c r="I4" s="18">
        <v>22.198</v>
      </c>
      <c r="J4" s="18">
        <v>53.995000000000005</v>
      </c>
      <c r="K4" s="18">
        <v>42.053000000000004</v>
      </c>
      <c r="L4" s="18">
        <v>87.554000000000002</v>
      </c>
      <c r="M4" s="18">
        <v>74.491</v>
      </c>
      <c r="N4" s="18">
        <v>68.302000000000021</v>
      </c>
      <c r="O4" s="18">
        <v>71.555000000000007</v>
      </c>
      <c r="P4" s="18">
        <v>76.97699999999999</v>
      </c>
      <c r="Q4" s="18">
        <v>72.215000000000003</v>
      </c>
      <c r="R4" s="18">
        <v>67.269000000000005</v>
      </c>
      <c r="S4" s="18">
        <v>62.835999999999999</v>
      </c>
      <c r="T4" s="18">
        <v>38.185000000000002</v>
      </c>
      <c r="U4" s="18">
        <v>57.633999999999993</v>
      </c>
      <c r="V4" s="18">
        <v>56.082999999999998</v>
      </c>
      <c r="W4" s="18">
        <v>61.806999999999995</v>
      </c>
      <c r="X4" s="18">
        <v>41.591999999999999</v>
      </c>
      <c r="Y4" s="18">
        <v>50.390999999999998</v>
      </c>
      <c r="Z4" s="19"/>
      <c r="AA4" s="20">
        <f>SUM(B4:Z4)</f>
        <v>1262.0180000000003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179.89</v>
      </c>
      <c r="C7" s="28">
        <v>153.16999999999999</v>
      </c>
      <c r="D7" s="28">
        <v>100.73</v>
      </c>
      <c r="E7" s="28">
        <v>92.7</v>
      </c>
      <c r="F7" s="28">
        <v>100.55</v>
      </c>
      <c r="G7" s="28">
        <v>100.91</v>
      </c>
      <c r="H7" s="28">
        <v>144.52000000000001</v>
      </c>
      <c r="I7" s="28">
        <v>161.18</v>
      </c>
      <c r="J7" s="28">
        <v>172.4</v>
      </c>
      <c r="K7" s="28">
        <v>99.91</v>
      </c>
      <c r="L7" s="28">
        <v>83.58</v>
      </c>
      <c r="M7" s="28">
        <v>87.45</v>
      </c>
      <c r="N7" s="28">
        <v>82.5</v>
      </c>
      <c r="O7" s="28">
        <v>82.5</v>
      </c>
      <c r="P7" s="28">
        <v>130.77000000000001</v>
      </c>
      <c r="Q7" s="28">
        <v>150</v>
      </c>
      <c r="R7" s="28">
        <v>161.80000000000001</v>
      </c>
      <c r="S7" s="28">
        <v>180</v>
      </c>
      <c r="T7" s="28">
        <v>268.5</v>
      </c>
      <c r="U7" s="28">
        <v>319.89999999999998</v>
      </c>
      <c r="V7" s="28">
        <v>306.67</v>
      </c>
      <c r="W7" s="28">
        <v>255.18</v>
      </c>
      <c r="X7" s="28">
        <v>172.82</v>
      </c>
      <c r="Y7" s="28">
        <v>140.66999999999999</v>
      </c>
      <c r="Z7" s="29"/>
      <c r="AA7" s="30">
        <f>IF(SUM(B7:Z7)&lt;&gt;0,AVERAGEIF(B7:Z7,"&lt;&gt;"""),"")</f>
        <v>155.34583333333333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>
        <v>20.292999999999999</v>
      </c>
      <c r="E12" s="52">
        <v>56.348999999999997</v>
      </c>
      <c r="F12" s="52">
        <v>33.222000000000001</v>
      </c>
      <c r="G12" s="52">
        <v>6.4589999999999996</v>
      </c>
      <c r="H12" s="52"/>
      <c r="I12" s="52"/>
      <c r="J12" s="52"/>
      <c r="K12" s="52"/>
      <c r="L12" s="52">
        <v>30</v>
      </c>
      <c r="M12" s="52">
        <v>30</v>
      </c>
      <c r="N12" s="52">
        <v>30</v>
      </c>
      <c r="O12" s="52">
        <v>30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236.32300000000001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20.617999999999999</v>
      </c>
      <c r="M14" s="57"/>
      <c r="N14" s="57">
        <v>16.452999999999999</v>
      </c>
      <c r="O14" s="57">
        <v>6.3559999999999999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43.427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20.292999999999999</v>
      </c>
      <c r="E16" s="62">
        <f t="shared" si="1"/>
        <v>56.348999999999997</v>
      </c>
      <c r="F16" s="62">
        <f t="shared" si="1"/>
        <v>33.222000000000001</v>
      </c>
      <c r="G16" s="62">
        <f t="shared" si="1"/>
        <v>6.4589999999999996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50.617999999999995</v>
      </c>
      <c r="M16" s="62">
        <f t="shared" si="1"/>
        <v>30</v>
      </c>
      <c r="N16" s="62">
        <f t="shared" si="1"/>
        <v>46.453000000000003</v>
      </c>
      <c r="O16" s="62">
        <f t="shared" si="1"/>
        <v>36.356000000000002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279.75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9.9000000000000005E-2</v>
      </c>
      <c r="C20" s="77">
        <v>4.5289999999999999</v>
      </c>
      <c r="D20" s="77">
        <v>5.2019999999999991</v>
      </c>
      <c r="E20" s="77">
        <v>4.7840000000000007</v>
      </c>
      <c r="F20" s="77">
        <v>4.8730000000000002</v>
      </c>
      <c r="G20" s="77">
        <v>6.0429999999999993</v>
      </c>
      <c r="H20" s="77">
        <v>5.9529999999999994</v>
      </c>
      <c r="I20" s="77">
        <v>6.5430000000000001</v>
      </c>
      <c r="J20" s="77">
        <v>6.6539999999999999</v>
      </c>
      <c r="K20" s="77">
        <v>9.7759999999999998</v>
      </c>
      <c r="L20" s="77">
        <v>8.782</v>
      </c>
      <c r="M20" s="77">
        <v>9.4280000000000008</v>
      </c>
      <c r="N20" s="77">
        <v>2.1669999999999998</v>
      </c>
      <c r="O20" s="77">
        <v>3.2039999999999997</v>
      </c>
      <c r="P20" s="77">
        <v>8.8999999999999996E-2</v>
      </c>
      <c r="Q20" s="77">
        <v>8.8999999999999996E-2</v>
      </c>
      <c r="R20" s="77">
        <v>0.17299999999999999</v>
      </c>
      <c r="S20" s="77">
        <v>0.16400000000000001</v>
      </c>
      <c r="T20" s="77">
        <v>0.159</v>
      </c>
      <c r="U20" s="77">
        <v>1</v>
      </c>
      <c r="V20" s="77">
        <v>11.324999999999999</v>
      </c>
      <c r="W20" s="77">
        <v>1.633</v>
      </c>
      <c r="X20" s="77">
        <v>6.2949999999999999</v>
      </c>
      <c r="Y20" s="77">
        <v>3.0629999999999997</v>
      </c>
      <c r="Z20" s="78"/>
      <c r="AA20" s="79">
        <f t="shared" si="2"/>
        <v>102.02699999999999</v>
      </c>
    </row>
    <row r="21" spans="1:27" ht="25.2" customHeight="1" x14ac:dyDescent="0.25">
      <c r="A21" s="75" t="s">
        <v>16</v>
      </c>
      <c r="B21" s="80">
        <v>30.256999999999998</v>
      </c>
      <c r="C21" s="81">
        <v>12.382999999999999</v>
      </c>
      <c r="D21" s="81">
        <v>11.827999999999999</v>
      </c>
      <c r="E21" s="81">
        <v>11.058999999999999</v>
      </c>
      <c r="F21" s="81">
        <v>11.540999999999999</v>
      </c>
      <c r="G21" s="81">
        <v>14.837000000000003</v>
      </c>
      <c r="H21" s="81">
        <v>17.170000000000002</v>
      </c>
      <c r="I21" s="81">
        <v>15.654999999999999</v>
      </c>
      <c r="J21" s="81">
        <v>47.341000000000001</v>
      </c>
      <c r="K21" s="81">
        <v>32.277000000000001</v>
      </c>
      <c r="L21" s="81">
        <v>28.153999999999996</v>
      </c>
      <c r="M21" s="81">
        <v>35.063000000000002</v>
      </c>
      <c r="N21" s="81">
        <v>19.682000000000002</v>
      </c>
      <c r="O21" s="81">
        <v>31.994999999999997</v>
      </c>
      <c r="P21" s="81">
        <v>47.988</v>
      </c>
      <c r="Q21" s="81">
        <v>27.225999999999999</v>
      </c>
      <c r="R21" s="81">
        <v>25.595999999999997</v>
      </c>
      <c r="S21" s="81">
        <v>11.771999999999998</v>
      </c>
      <c r="T21" s="81">
        <v>38.026000000000003</v>
      </c>
      <c r="U21" s="81">
        <v>40.234000000000002</v>
      </c>
      <c r="V21" s="81">
        <v>42.957999999999998</v>
      </c>
      <c r="W21" s="81">
        <v>60.173999999999999</v>
      </c>
      <c r="X21" s="81">
        <v>18.297000000000004</v>
      </c>
      <c r="Y21" s="81">
        <v>47.327999999999996</v>
      </c>
      <c r="Z21" s="78"/>
      <c r="AA21" s="79">
        <f t="shared" si="2"/>
        <v>678.84100000000001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30.355999999999998</v>
      </c>
      <c r="C25" s="88">
        <f t="shared" si="3"/>
        <v>16.911999999999999</v>
      </c>
      <c r="D25" s="88">
        <f t="shared" si="3"/>
        <v>17.029999999999998</v>
      </c>
      <c r="E25" s="88">
        <f t="shared" si="3"/>
        <v>15.843</v>
      </c>
      <c r="F25" s="88">
        <f t="shared" si="3"/>
        <v>16.413999999999998</v>
      </c>
      <c r="G25" s="88">
        <f t="shared" si="3"/>
        <v>20.880000000000003</v>
      </c>
      <c r="H25" s="88">
        <f t="shared" si="3"/>
        <v>23.123000000000001</v>
      </c>
      <c r="I25" s="88">
        <f t="shared" si="3"/>
        <v>22.198</v>
      </c>
      <c r="J25" s="88">
        <f t="shared" si="3"/>
        <v>53.995000000000005</v>
      </c>
      <c r="K25" s="88">
        <f t="shared" si="3"/>
        <v>42.052999999999997</v>
      </c>
      <c r="L25" s="88">
        <f t="shared" si="3"/>
        <v>36.935999999999993</v>
      </c>
      <c r="M25" s="88">
        <f t="shared" si="3"/>
        <v>44.491</v>
      </c>
      <c r="N25" s="88">
        <f t="shared" si="3"/>
        <v>21.849000000000004</v>
      </c>
      <c r="O25" s="88">
        <f t="shared" si="3"/>
        <v>35.198999999999998</v>
      </c>
      <c r="P25" s="88">
        <f t="shared" si="3"/>
        <v>48.076999999999998</v>
      </c>
      <c r="Q25" s="88">
        <f t="shared" si="3"/>
        <v>27.314999999999998</v>
      </c>
      <c r="R25" s="88">
        <f t="shared" si="3"/>
        <v>25.768999999999995</v>
      </c>
      <c r="S25" s="88">
        <f t="shared" si="3"/>
        <v>11.935999999999998</v>
      </c>
      <c r="T25" s="88">
        <f t="shared" si="3"/>
        <v>38.185000000000002</v>
      </c>
      <c r="U25" s="88">
        <f t="shared" si="3"/>
        <v>41.234000000000002</v>
      </c>
      <c r="V25" s="88">
        <f t="shared" si="3"/>
        <v>54.283000000000001</v>
      </c>
      <c r="W25" s="88">
        <f t="shared" si="3"/>
        <v>61.807000000000002</v>
      </c>
      <c r="X25" s="88">
        <f t="shared" si="3"/>
        <v>24.592000000000006</v>
      </c>
      <c r="Y25" s="88">
        <f t="shared" si="3"/>
        <v>50.390999999999998</v>
      </c>
      <c r="Z25" s="89">
        <f t="shared" si="3"/>
        <v>0</v>
      </c>
      <c r="AA25" s="90">
        <f t="shared" si="3"/>
        <v>780.86799999999994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30.356000000000002</v>
      </c>
      <c r="C29" s="77">
        <v>16.911999999999999</v>
      </c>
      <c r="D29" s="77">
        <v>37.323</v>
      </c>
      <c r="E29" s="77">
        <v>72.191999999999993</v>
      </c>
      <c r="F29" s="77">
        <v>49.636000000000003</v>
      </c>
      <c r="G29" s="77">
        <v>27.338999999999999</v>
      </c>
      <c r="H29" s="77">
        <v>23.123000000000001</v>
      </c>
      <c r="I29" s="77">
        <v>22.198</v>
      </c>
      <c r="J29" s="77">
        <v>53.994999999999997</v>
      </c>
      <c r="K29" s="77">
        <v>42.052999999999997</v>
      </c>
      <c r="L29" s="77">
        <v>87.554000000000002</v>
      </c>
      <c r="M29" s="77">
        <v>74.491</v>
      </c>
      <c r="N29" s="77">
        <v>68.302000000000007</v>
      </c>
      <c r="O29" s="77">
        <v>71.555000000000007</v>
      </c>
      <c r="P29" s="77">
        <v>48.076999999999998</v>
      </c>
      <c r="Q29" s="77">
        <v>27.315000000000001</v>
      </c>
      <c r="R29" s="77">
        <v>25.768999999999998</v>
      </c>
      <c r="S29" s="77">
        <v>11.936</v>
      </c>
      <c r="T29" s="77">
        <v>38.185000000000002</v>
      </c>
      <c r="U29" s="77">
        <v>41.234000000000002</v>
      </c>
      <c r="V29" s="77">
        <v>54.283000000000001</v>
      </c>
      <c r="W29" s="77">
        <v>61.807000000000002</v>
      </c>
      <c r="X29" s="77">
        <v>24.591999999999999</v>
      </c>
      <c r="Y29" s="77">
        <v>50.390999999999998</v>
      </c>
      <c r="Z29" s="78"/>
      <c r="AA29" s="79">
        <f>SUM(B29:Z29)</f>
        <v>1060.6180000000002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30.356000000000002</v>
      </c>
      <c r="C31" s="62">
        <f t="shared" si="4"/>
        <v>16.911999999999999</v>
      </c>
      <c r="D31" s="62">
        <f t="shared" si="4"/>
        <v>37.323</v>
      </c>
      <c r="E31" s="62">
        <f t="shared" si="4"/>
        <v>72.191999999999993</v>
      </c>
      <c r="F31" s="62">
        <f t="shared" si="4"/>
        <v>49.636000000000003</v>
      </c>
      <c r="G31" s="62">
        <f t="shared" si="4"/>
        <v>27.338999999999999</v>
      </c>
      <c r="H31" s="62">
        <f t="shared" si="4"/>
        <v>23.123000000000001</v>
      </c>
      <c r="I31" s="62">
        <f t="shared" si="4"/>
        <v>22.198</v>
      </c>
      <c r="J31" s="62">
        <f t="shared" si="4"/>
        <v>53.994999999999997</v>
      </c>
      <c r="K31" s="62">
        <f t="shared" si="4"/>
        <v>42.052999999999997</v>
      </c>
      <c r="L31" s="62">
        <f t="shared" si="4"/>
        <v>87.554000000000002</v>
      </c>
      <c r="M31" s="62">
        <f t="shared" si="4"/>
        <v>74.491</v>
      </c>
      <c r="N31" s="62">
        <f t="shared" si="4"/>
        <v>68.302000000000007</v>
      </c>
      <c r="O31" s="62">
        <f t="shared" si="4"/>
        <v>71.555000000000007</v>
      </c>
      <c r="P31" s="62">
        <f t="shared" si="4"/>
        <v>48.076999999999998</v>
      </c>
      <c r="Q31" s="62">
        <f t="shared" si="4"/>
        <v>27.315000000000001</v>
      </c>
      <c r="R31" s="62">
        <f t="shared" si="4"/>
        <v>25.768999999999998</v>
      </c>
      <c r="S31" s="62">
        <f t="shared" si="4"/>
        <v>11.936</v>
      </c>
      <c r="T31" s="62">
        <f t="shared" si="4"/>
        <v>38.185000000000002</v>
      </c>
      <c r="U31" s="62">
        <f t="shared" si="4"/>
        <v>41.234000000000002</v>
      </c>
      <c r="V31" s="62">
        <f t="shared" si="4"/>
        <v>54.283000000000001</v>
      </c>
      <c r="W31" s="62">
        <f t="shared" si="4"/>
        <v>61.807000000000002</v>
      </c>
      <c r="X31" s="62">
        <f t="shared" si="4"/>
        <v>24.591999999999999</v>
      </c>
      <c r="Y31" s="62">
        <f t="shared" si="4"/>
        <v>50.390999999999998</v>
      </c>
      <c r="Z31" s="63">
        <f t="shared" si="4"/>
        <v>0</v>
      </c>
      <c r="AA31" s="64">
        <f t="shared" si="4"/>
        <v>1060.6180000000002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28.9</v>
      </c>
      <c r="Q38" s="99">
        <v>44.9</v>
      </c>
      <c r="R38" s="99">
        <v>41.5</v>
      </c>
      <c r="S38" s="99">
        <v>50.9</v>
      </c>
      <c r="T38" s="99"/>
      <c r="U38" s="99">
        <v>16.399999999999999</v>
      </c>
      <c r="V38" s="99">
        <v>1.8</v>
      </c>
      <c r="W38" s="99"/>
      <c r="X38" s="99">
        <v>17</v>
      </c>
      <c r="Y38" s="99"/>
      <c r="Z38" s="100"/>
      <c r="AA38" s="79">
        <f t="shared" si="5"/>
        <v>201.4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28.9</v>
      </c>
      <c r="Q39" s="88">
        <f t="shared" si="6"/>
        <v>44.9</v>
      </c>
      <c r="R39" s="88">
        <f t="shared" si="6"/>
        <v>41.5</v>
      </c>
      <c r="S39" s="88">
        <f t="shared" si="6"/>
        <v>50.9</v>
      </c>
      <c r="T39" s="88">
        <f t="shared" si="6"/>
        <v>0</v>
      </c>
      <c r="U39" s="88">
        <f t="shared" si="6"/>
        <v>16.399999999999999</v>
      </c>
      <c r="V39" s="88">
        <f t="shared" si="6"/>
        <v>1.8</v>
      </c>
      <c r="W39" s="88">
        <f t="shared" si="6"/>
        <v>0</v>
      </c>
      <c r="X39" s="88">
        <f t="shared" si="6"/>
        <v>17</v>
      </c>
      <c r="Y39" s="88">
        <f t="shared" si="6"/>
        <v>0</v>
      </c>
      <c r="Z39" s="89">
        <f t="shared" si="6"/>
        <v>0</v>
      </c>
      <c r="AA39" s="90">
        <f t="shared" si="5"/>
        <v>201.4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28.9</v>
      </c>
      <c r="Q46" s="99">
        <v>44.9</v>
      </c>
      <c r="R46" s="99">
        <v>41.5</v>
      </c>
      <c r="S46" s="99">
        <v>50.9</v>
      </c>
      <c r="T46" s="99"/>
      <c r="U46" s="99">
        <v>16.399999999999999</v>
      </c>
      <c r="V46" s="99">
        <v>1.8</v>
      </c>
      <c r="W46" s="99"/>
      <c r="X46" s="99">
        <v>17</v>
      </c>
      <c r="Y46" s="99"/>
      <c r="Z46" s="100"/>
      <c r="AA46" s="79">
        <f t="shared" si="7"/>
        <v>201.4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28.9</v>
      </c>
      <c r="Q48" s="88">
        <f t="shared" si="8"/>
        <v>44.9</v>
      </c>
      <c r="R48" s="88">
        <f t="shared" si="8"/>
        <v>41.5</v>
      </c>
      <c r="S48" s="88">
        <f t="shared" si="8"/>
        <v>50.9</v>
      </c>
      <c r="T48" s="88">
        <f t="shared" si="8"/>
        <v>0</v>
      </c>
      <c r="U48" s="88">
        <f t="shared" si="8"/>
        <v>16.399999999999999</v>
      </c>
      <c r="V48" s="88">
        <f t="shared" si="8"/>
        <v>1.8</v>
      </c>
      <c r="W48" s="88">
        <f t="shared" si="8"/>
        <v>0</v>
      </c>
      <c r="X48" s="88">
        <f t="shared" si="8"/>
        <v>17</v>
      </c>
      <c r="Y48" s="88">
        <f t="shared" si="8"/>
        <v>0</v>
      </c>
      <c r="Z48" s="89">
        <f t="shared" si="8"/>
        <v>0</v>
      </c>
      <c r="AA48" s="90">
        <f t="shared" si="7"/>
        <v>201.4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30.355999999999998</v>
      </c>
      <c r="C51" s="88">
        <f t="shared" si="10"/>
        <v>16.911999999999999</v>
      </c>
      <c r="D51" s="88">
        <f t="shared" si="10"/>
        <v>37.322999999999993</v>
      </c>
      <c r="E51" s="88">
        <f t="shared" si="10"/>
        <v>72.191999999999993</v>
      </c>
      <c r="F51" s="88">
        <f t="shared" si="10"/>
        <v>49.635999999999996</v>
      </c>
      <c r="G51" s="88">
        <f t="shared" si="10"/>
        <v>27.339000000000002</v>
      </c>
      <c r="H51" s="88">
        <f t="shared" si="10"/>
        <v>23.123000000000001</v>
      </c>
      <c r="I51" s="88">
        <f t="shared" si="10"/>
        <v>22.198</v>
      </c>
      <c r="J51" s="88">
        <f t="shared" si="10"/>
        <v>53.995000000000005</v>
      </c>
      <c r="K51" s="88">
        <f t="shared" si="10"/>
        <v>42.052999999999997</v>
      </c>
      <c r="L51" s="88">
        <f t="shared" si="10"/>
        <v>87.553999999999988</v>
      </c>
      <c r="M51" s="88">
        <f t="shared" si="10"/>
        <v>74.491</v>
      </c>
      <c r="N51" s="88">
        <f t="shared" si="10"/>
        <v>68.302000000000007</v>
      </c>
      <c r="O51" s="88">
        <f t="shared" si="10"/>
        <v>71.555000000000007</v>
      </c>
      <c r="P51" s="88">
        <f t="shared" si="10"/>
        <v>76.977000000000004</v>
      </c>
      <c r="Q51" s="88">
        <f t="shared" si="10"/>
        <v>72.215000000000003</v>
      </c>
      <c r="R51" s="88">
        <f t="shared" si="10"/>
        <v>67.268999999999991</v>
      </c>
      <c r="S51" s="88">
        <f t="shared" si="10"/>
        <v>62.835999999999999</v>
      </c>
      <c r="T51" s="88">
        <f t="shared" si="10"/>
        <v>38.185000000000002</v>
      </c>
      <c r="U51" s="88">
        <f t="shared" si="10"/>
        <v>57.634</v>
      </c>
      <c r="V51" s="88">
        <f t="shared" si="10"/>
        <v>56.082999999999998</v>
      </c>
      <c r="W51" s="88">
        <f t="shared" si="10"/>
        <v>61.807000000000002</v>
      </c>
      <c r="X51" s="88">
        <f t="shared" si="10"/>
        <v>41.592000000000006</v>
      </c>
      <c r="Y51" s="88">
        <f t="shared" si="10"/>
        <v>50.390999999999998</v>
      </c>
      <c r="Z51" s="89">
        <f t="shared" si="10"/>
        <v>0</v>
      </c>
      <c r="AA51" s="104">
        <f>SUM(B51:Z51)</f>
        <v>1262.0180000000003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-13</v>
      </c>
      <c r="C4" s="18"/>
      <c r="D4" s="18"/>
      <c r="E4" s="18"/>
      <c r="F4" s="18"/>
      <c r="G4" s="18"/>
      <c r="H4" s="18">
        <v>-4.4000000000000004</v>
      </c>
      <c r="I4" s="18">
        <v>-16.600000000000001</v>
      </c>
      <c r="J4" s="18">
        <v>-48.5</v>
      </c>
      <c r="K4" s="18"/>
      <c r="L4" s="18"/>
      <c r="M4" s="18"/>
      <c r="N4" s="18"/>
      <c r="O4" s="18"/>
      <c r="P4" s="18">
        <v>28.9</v>
      </c>
      <c r="Q4" s="18">
        <v>44.9</v>
      </c>
      <c r="R4" s="18">
        <v>41.5</v>
      </c>
      <c r="S4" s="18">
        <v>50.9</v>
      </c>
      <c r="T4" s="18">
        <v>-1.8</v>
      </c>
      <c r="U4" s="18">
        <v>16.399999999999999</v>
      </c>
      <c r="V4" s="18">
        <v>1.8</v>
      </c>
      <c r="W4" s="18"/>
      <c r="X4" s="18">
        <v>17</v>
      </c>
      <c r="Y4" s="18">
        <v>-6.5</v>
      </c>
      <c r="Z4" s="19"/>
      <c r="AA4" s="111">
        <f>SUM(B4:Z4)</f>
        <v>110.59999999999998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179.89</v>
      </c>
      <c r="C7" s="117">
        <v>153.16999999999999</v>
      </c>
      <c r="D7" s="117">
        <v>100.73</v>
      </c>
      <c r="E7" s="117">
        <v>92.7</v>
      </c>
      <c r="F7" s="117">
        <v>100.55</v>
      </c>
      <c r="G7" s="117">
        <v>100.91</v>
      </c>
      <c r="H7" s="117">
        <v>144.52000000000001</v>
      </c>
      <c r="I7" s="117">
        <v>161.18</v>
      </c>
      <c r="J7" s="117">
        <v>172.4</v>
      </c>
      <c r="K7" s="117">
        <v>99.91</v>
      </c>
      <c r="L7" s="117">
        <v>83.58</v>
      </c>
      <c r="M7" s="117">
        <v>87.45</v>
      </c>
      <c r="N7" s="117">
        <v>82.5</v>
      </c>
      <c r="O7" s="117">
        <v>82.5</v>
      </c>
      <c r="P7" s="117">
        <v>130.77000000000001</v>
      </c>
      <c r="Q7" s="117">
        <v>150</v>
      </c>
      <c r="R7" s="117">
        <v>161.80000000000001</v>
      </c>
      <c r="S7" s="117">
        <v>180</v>
      </c>
      <c r="T7" s="117">
        <v>268.5</v>
      </c>
      <c r="U7" s="117">
        <v>319.89999999999998</v>
      </c>
      <c r="V7" s="117">
        <v>306.67</v>
      </c>
      <c r="W7" s="117">
        <v>255.18</v>
      </c>
      <c r="X7" s="117">
        <v>172.82</v>
      </c>
      <c r="Y7" s="117">
        <v>140.66999999999999</v>
      </c>
      <c r="Z7" s="118"/>
      <c r="AA7" s="119">
        <f>IF(SUM(B7:Z7)&lt;&gt;0,AVERAGEIF(B7:Z7,"&lt;&gt;"""),"")</f>
        <v>155.34583333333333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>
        <v>13</v>
      </c>
      <c r="C15" s="133"/>
      <c r="D15" s="133"/>
      <c r="E15" s="133"/>
      <c r="F15" s="133"/>
      <c r="G15" s="133"/>
      <c r="H15" s="133">
        <v>4.4000000000000004</v>
      </c>
      <c r="I15" s="133">
        <v>16.600000000000001</v>
      </c>
      <c r="J15" s="133">
        <v>48.5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1.8</v>
      </c>
      <c r="U15" s="133"/>
      <c r="V15" s="133"/>
      <c r="W15" s="133"/>
      <c r="X15" s="133"/>
      <c r="Y15" s="133">
        <v>6.5</v>
      </c>
      <c r="Z15" s="131"/>
      <c r="AA15" s="132">
        <f t="shared" si="0"/>
        <v>90.8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13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4.4000000000000004</v>
      </c>
      <c r="I16" s="135">
        <f t="shared" si="1"/>
        <v>16.600000000000001</v>
      </c>
      <c r="J16" s="135">
        <f t="shared" si="1"/>
        <v>48.5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6.5</v>
      </c>
      <c r="Z16" s="136" t="str">
        <f t="shared" si="1"/>
        <v/>
      </c>
      <c r="AA16" s="90">
        <f t="shared" si="0"/>
        <v>90.8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28.9</v>
      </c>
      <c r="Q23" s="133">
        <v>44.9</v>
      </c>
      <c r="R23" s="133">
        <v>41.5</v>
      </c>
      <c r="S23" s="133">
        <v>50.9</v>
      </c>
      <c r="T23" s="133"/>
      <c r="U23" s="133">
        <v>16.399999999999999</v>
      </c>
      <c r="V23" s="133">
        <v>1.8</v>
      </c>
      <c r="W23" s="133"/>
      <c r="X23" s="133">
        <v>17</v>
      </c>
      <c r="Y23" s="133"/>
      <c r="Z23" s="131"/>
      <c r="AA23" s="132">
        <f t="shared" si="2"/>
        <v>201.4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28.9</v>
      </c>
      <c r="Q24" s="135">
        <f t="shared" si="3"/>
        <v>44.9</v>
      </c>
      <c r="R24" s="135">
        <f t="shared" si="3"/>
        <v>41.5</v>
      </c>
      <c r="S24" s="135">
        <f t="shared" si="3"/>
        <v>50.9</v>
      </c>
      <c r="T24" s="135">
        <f t="shared" si="3"/>
        <v>0</v>
      </c>
      <c r="U24" s="135">
        <f t="shared" si="3"/>
        <v>16.399999999999999</v>
      </c>
      <c r="V24" s="135">
        <f t="shared" si="3"/>
        <v>1.8</v>
      </c>
      <c r="W24" s="135">
        <f t="shared" si="3"/>
        <v>0</v>
      </c>
      <c r="X24" s="135">
        <f t="shared" si="3"/>
        <v>17</v>
      </c>
      <c r="Y24" s="135">
        <f t="shared" si="3"/>
        <v>0</v>
      </c>
      <c r="Z24" s="136" t="str">
        <f t="shared" si="3"/>
        <v/>
      </c>
      <c r="AA24" s="90">
        <f t="shared" si="2"/>
        <v>201.4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2023-08-22T20:21:15Z</dcterms:created>
  <dcterms:modified xsi:type="dcterms:W3CDTF">2023-08-22T20:21:17Z</dcterms:modified>
</cp:coreProperties>
</file>