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<sst xmlns="http://schemas.openxmlformats.org/spreadsheetml/2006/main" count="117" uniqueCount="53">
  <si>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21/08/2023 23:21:35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</si>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</sst>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73B-41D1-A5C6-ACC6D0725B9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73B-41D1-A5C6-ACC6D0725B9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4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3B-41D1-A5C6-ACC6D0725B9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73B-41D1-A5C6-ACC6D0725B9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51.072000000000003</c:v>
                </c:pt>
                <c:pt idx="1">
                  <c:v>41.903000000000006</c:v>
                </c:pt>
                <c:pt idx="2">
                  <c:v>42.307000000000002</c:v>
                </c:pt>
                <c:pt idx="3">
                  <c:v>42.418000000000006</c:v>
                </c:pt>
                <c:pt idx="4">
                  <c:v>48.254000000000005</c:v>
                </c:pt>
                <c:pt idx="5">
                  <c:v>55.573999999999991</c:v>
                </c:pt>
                <c:pt idx="6">
                  <c:v>57.064000000000007</c:v>
                </c:pt>
                <c:pt idx="7">
                  <c:v>60.757999999999996</c:v>
                </c:pt>
                <c:pt idx="8">
                  <c:v>47.152000000000001</c:v>
                </c:pt>
                <c:pt idx="9">
                  <c:v>47.683</c:v>
                </c:pt>
                <c:pt idx="10">
                  <c:v>60.515999999999991</c:v>
                </c:pt>
                <c:pt idx="11">
                  <c:v>58.326000000000001</c:v>
                </c:pt>
                <c:pt idx="12">
                  <c:v>37.495999999999995</c:v>
                </c:pt>
                <c:pt idx="13">
                  <c:v>39.311999999999998</c:v>
                </c:pt>
                <c:pt idx="14">
                  <c:v>44.204999999999998</c:v>
                </c:pt>
                <c:pt idx="15">
                  <c:v>41.281999999999996</c:v>
                </c:pt>
                <c:pt idx="16">
                  <c:v>82.326999999999998</c:v>
                </c:pt>
                <c:pt idx="17">
                  <c:v>71.082999999999998</c:v>
                </c:pt>
                <c:pt idx="18">
                  <c:v>67.47</c:v>
                </c:pt>
                <c:pt idx="19">
                  <c:v>59.400999999999996</c:v>
                </c:pt>
                <c:pt idx="20">
                  <c:v>57.50200000000001</c:v>
                </c:pt>
                <c:pt idx="21">
                  <c:v>52.373999999999995</c:v>
                </c:pt>
                <c:pt idx="22">
                  <c:v>45.480000000000004</c:v>
                </c:pt>
                <c:pt idx="23">
                  <c:v>54.341000000000001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73B-41D1-A5C6-ACC6D0725B9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73B-41D1-A5C6-ACC6D0725B9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73B-41D1-A5C6-ACC6D0725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51.072000000000003</c:v>
                </c:pt>
                <c:pt idx="1">
                  <c:v>41.902999999999999</c:v>
                </c:pt>
                <c:pt idx="2">
                  <c:v>42.307000000000002</c:v>
                </c:pt>
                <c:pt idx="3">
                  <c:v>42.417999999999999</c:v>
                </c:pt>
                <c:pt idx="4">
                  <c:v>48.253999999999998</c:v>
                </c:pt>
                <c:pt idx="5">
                  <c:v>59.616000000000007</c:v>
                </c:pt>
                <c:pt idx="6">
                  <c:v>110.456</c:v>
                </c:pt>
                <c:pt idx="7">
                  <c:v>64.795999999999992</c:v>
                </c:pt>
                <c:pt idx="8">
                  <c:v>47.390999999999998</c:v>
                </c:pt>
                <c:pt idx="9">
                  <c:v>47.687999999999995</c:v>
                </c:pt>
                <c:pt idx="10">
                  <c:v>60.515999999999998</c:v>
                </c:pt>
                <c:pt idx="11">
                  <c:v>58.326000000000001</c:v>
                </c:pt>
                <c:pt idx="12">
                  <c:v>37.909999999999997</c:v>
                </c:pt>
                <c:pt idx="13">
                  <c:v>39.312000000000005</c:v>
                </c:pt>
                <c:pt idx="14">
                  <c:v>44.204999999999991</c:v>
                </c:pt>
                <c:pt idx="15">
                  <c:v>41.281999999999996</c:v>
                </c:pt>
                <c:pt idx="16">
                  <c:v>82.347000000000008</c:v>
                </c:pt>
                <c:pt idx="17">
                  <c:v>71.156000000000006</c:v>
                </c:pt>
                <c:pt idx="18">
                  <c:v>77.472999999999985</c:v>
                </c:pt>
                <c:pt idx="19">
                  <c:v>69.38600000000001</c:v>
                </c:pt>
                <c:pt idx="20">
                  <c:v>67.501999999999995</c:v>
                </c:pt>
                <c:pt idx="21">
                  <c:v>62.853999999999999</c:v>
                </c:pt>
                <c:pt idx="22">
                  <c:v>46.317</c:v>
                </c:pt>
                <c:pt idx="23">
                  <c:v>65.153000000000006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73B-41D1-A5C6-ACC6D0725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</c:v>
                </c:pt>
                <c:pt idx="1">
                  <c:v>86</c:v>
                </c:pt>
                <c:pt idx="2">
                  <c:v>86</c:v>
                </c:pt>
                <c:pt idx="3">
                  <c:v>86</c:v>
                </c:pt>
                <c:pt idx="4">
                  <c:v>86</c:v>
                </c:pt>
                <c:pt idx="5">
                  <c:v>125</c:v>
                </c:pt>
                <c:pt idx="6">
                  <c:v>130.31</c:v>
                </c:pt>
                <c:pt idx="7">
                  <c:v>147.38999999999999</c:v>
                </c:pt>
                <c:pt idx="8">
                  <c:v>86</c:v>
                </c:pt>
                <c:pt idx="9">
                  <c:v>86</c:v>
                </c:pt>
                <c:pt idx="10">
                  <c:v>86</c:v>
                </c:pt>
                <c:pt idx="11">
                  <c:v>86</c:v>
                </c:pt>
                <c:pt idx="12">
                  <c:v>82.5</c:v>
                </c:pt>
                <c:pt idx="13">
                  <c:v>82.5</c:v>
                </c:pt>
                <c:pt idx="14">
                  <c:v>82.5</c:v>
                </c:pt>
                <c:pt idx="15">
                  <c:v>82.5</c:v>
                </c:pt>
                <c:pt idx="16">
                  <c:v>138</c:v>
                </c:pt>
                <c:pt idx="17">
                  <c:v>150</c:v>
                </c:pt>
                <c:pt idx="18">
                  <c:v>205.95</c:v>
                </c:pt>
                <c:pt idx="19">
                  <c:v>251.29</c:v>
                </c:pt>
                <c:pt idx="20">
                  <c:v>245</c:v>
                </c:pt>
                <c:pt idx="21">
                  <c:v>184.26</c:v>
                </c:pt>
                <c:pt idx="22">
                  <c:v>115.81</c:v>
                </c:pt>
                <c:pt idx="23">
                  <c:v>127.99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73B-41D1-A5C6-ACC6D0725B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51.072000000000003</v>
      </c>
      <c r="C4" s="18">
        <v>41.903000000000006</v>
      </c>
      <c r="D4" s="18">
        <v>42.307000000000002</v>
      </c>
      <c r="E4" s="18">
        <v>42.418000000000006</v>
      </c>
      <c r="F4" s="18">
        <v>48.254000000000005</v>
      </c>
      <c r="G4" s="18">
        <v>59.574999999999996</v>
      </c>
      <c r="H4" s="18">
        <v>110.501</v>
      </c>
      <c r="I4" s="18">
        <v>64.820999999999998</v>
      </c>
      <c r="J4" s="18">
        <v>47.391000000000005</v>
      </c>
      <c r="K4" s="18">
        <v>47.688000000000002</v>
      </c>
      <c r="L4" s="18">
        <v>60.515999999999991</v>
      </c>
      <c r="M4" s="18">
        <v>58.326000000000001</v>
      </c>
      <c r="N4" s="18">
        <v>37.909999999999997</v>
      </c>
      <c r="O4" s="18">
        <v>39.311999999999998</v>
      </c>
      <c r="P4" s="18">
        <v>44.204999999999998</v>
      </c>
      <c r="Q4" s="18">
        <v>41.281999999999996</v>
      </c>
      <c r="R4" s="18">
        <v>82.327999999999989</v>
      </c>
      <c r="S4" s="18">
        <v>71.125999999999991</v>
      </c>
      <c r="T4" s="18">
        <v>77.47</v>
      </c>
      <c r="U4" s="18">
        <v>69.40100000000001</v>
      </c>
      <c r="V4" s="18">
        <v>67.501999999999995</v>
      </c>
      <c r="W4" s="18">
        <v>62.81</v>
      </c>
      <c r="X4" s="18">
        <v>46.317</v>
      </c>
      <c r="Y4" s="18">
        <v>65.152999999999992</v>
      </c>
      <c r="Z4" s="19"/>
      <c r="AA4" s="20">
        <f>SUM(B4:Z4)</f>
        <v>1379.588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</v>
      </c>
      <c r="C7" s="28">
        <v>86</v>
      </c>
      <c r="D7" s="28">
        <v>86</v>
      </c>
      <c r="E7" s="28">
        <v>86</v>
      </c>
      <c r="F7" s="28">
        <v>86</v>
      </c>
      <c r="G7" s="28">
        <v>125</v>
      </c>
      <c r="H7" s="28">
        <v>130.31</v>
      </c>
      <c r="I7" s="28">
        <v>147.38999999999999</v>
      </c>
      <c r="J7" s="28">
        <v>86</v>
      </c>
      <c r="K7" s="28">
        <v>86</v>
      </c>
      <c r="L7" s="28">
        <v>86</v>
      </c>
      <c r="M7" s="28">
        <v>86</v>
      </c>
      <c r="N7" s="28">
        <v>82.5</v>
      </c>
      <c r="O7" s="28">
        <v>82.5</v>
      </c>
      <c r="P7" s="28">
        <v>82.5</v>
      </c>
      <c r="Q7" s="28">
        <v>82.5</v>
      </c>
      <c r="R7" s="28">
        <v>138</v>
      </c>
      <c r="S7" s="28">
        <v>150</v>
      </c>
      <c r="T7" s="28">
        <v>205.95</v>
      </c>
      <c r="U7" s="28">
        <v>251.29</v>
      </c>
      <c r="V7" s="28">
        <v>245</v>
      </c>
      <c r="W7" s="28">
        <v>184.26</v>
      </c>
      <c r="X7" s="28">
        <v>115.81</v>
      </c>
      <c r="Y7" s="28">
        <v>127.99</v>
      </c>
      <c r="Z7" s="29"/>
      <c r="AA7" s="30">
        <f>IF(SUM(B7:Z7)&lt;&gt;0,AVERAGEIF(B7:Z7,"&lt;&gt;"""),"")</f>
        <v>121.87499999999999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4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10</v>
      </c>
      <c r="U12" s="52">
        <v>10</v>
      </c>
      <c r="V12" s="52">
        <v>10</v>
      </c>
      <c r="W12" s="52">
        <v>10</v>
      </c>
      <c r="X12" s="52"/>
      <c r="Y12" s="52">
        <v>10</v>
      </c>
      <c r="Z12" s="53"/>
      <c r="AA12" s="54">
        <f t="shared" si="0"/>
        <v>54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51.072000000000003</v>
      </c>
      <c r="C14" s="57">
        <v>41.903000000000006</v>
      </c>
      <c r="D14" s="57">
        <v>42.307000000000002</v>
      </c>
      <c r="E14" s="57">
        <v>42.418000000000006</v>
      </c>
      <c r="F14" s="57">
        <v>48.254000000000005</v>
      </c>
      <c r="G14" s="57">
        <v>55.573999999999991</v>
      </c>
      <c r="H14" s="57">
        <v>57.064000000000007</v>
      </c>
      <c r="I14" s="57">
        <v>60.757999999999996</v>
      </c>
      <c r="J14" s="57">
        <v>47.152000000000001</v>
      </c>
      <c r="K14" s="57">
        <v>47.683</v>
      </c>
      <c r="L14" s="57">
        <v>60.515999999999991</v>
      </c>
      <c r="M14" s="57">
        <v>58.326000000000001</v>
      </c>
      <c r="N14" s="57">
        <v>37.495999999999995</v>
      </c>
      <c r="O14" s="57">
        <v>39.311999999999998</v>
      </c>
      <c r="P14" s="57">
        <v>44.204999999999998</v>
      </c>
      <c r="Q14" s="57">
        <v>41.281999999999996</v>
      </c>
      <c r="R14" s="57">
        <v>82.326999999999998</v>
      </c>
      <c r="S14" s="57">
        <v>71.082999999999998</v>
      </c>
      <c r="T14" s="57">
        <v>67.47</v>
      </c>
      <c r="U14" s="57">
        <v>59.400999999999996</v>
      </c>
      <c r="V14" s="57">
        <v>57.50200000000001</v>
      </c>
      <c r="W14" s="57">
        <v>52.373999999999995</v>
      </c>
      <c r="X14" s="57">
        <v>45.480000000000004</v>
      </c>
      <c r="Y14" s="57">
        <v>54.341000000000001</v>
      </c>
      <c r="Z14" s="58"/>
      <c r="AA14" s="59">
        <f t="shared" si="0"/>
        <v>1265.3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51.072000000000003</v>
      </c>
      <c r="C16" s="62">
        <f t="shared" ref="C16:Z16" si="1">IF(LEN(C$2)&gt;0,SUM(C10:C15),"")</f>
        <v>41.903000000000006</v>
      </c>
      <c r="D16" s="62">
        <f t="shared" si="1"/>
        <v>42.307000000000002</v>
      </c>
      <c r="E16" s="62">
        <f t="shared" si="1"/>
        <v>42.418000000000006</v>
      </c>
      <c r="F16" s="62">
        <f t="shared" si="1"/>
        <v>48.254000000000005</v>
      </c>
      <c r="G16" s="62">
        <f t="shared" si="1"/>
        <v>59.573999999999991</v>
      </c>
      <c r="H16" s="62">
        <f t="shared" si="1"/>
        <v>57.064000000000007</v>
      </c>
      <c r="I16" s="62">
        <f t="shared" si="1"/>
        <v>60.757999999999996</v>
      </c>
      <c r="J16" s="62">
        <f t="shared" si="1"/>
        <v>47.152000000000001</v>
      </c>
      <c r="K16" s="62">
        <f t="shared" si="1"/>
        <v>47.683</v>
      </c>
      <c r="L16" s="62">
        <f t="shared" si="1"/>
        <v>60.515999999999991</v>
      </c>
      <c r="M16" s="62">
        <f t="shared" si="1"/>
        <v>58.326000000000001</v>
      </c>
      <c r="N16" s="62">
        <f t="shared" si="1"/>
        <v>37.495999999999995</v>
      </c>
      <c r="O16" s="62">
        <f t="shared" si="1"/>
        <v>39.311999999999998</v>
      </c>
      <c r="P16" s="62">
        <f t="shared" si="1"/>
        <v>44.204999999999998</v>
      </c>
      <c r="Q16" s="62">
        <f t="shared" si="1"/>
        <v>41.281999999999996</v>
      </c>
      <c r="R16" s="62">
        <f t="shared" si="1"/>
        <v>82.326999999999998</v>
      </c>
      <c r="S16" s="62">
        <f t="shared" si="1"/>
        <v>71.082999999999998</v>
      </c>
      <c r="T16" s="62">
        <f t="shared" si="1"/>
        <v>77.47</v>
      </c>
      <c r="U16" s="62">
        <f t="shared" si="1"/>
        <v>69.400999999999996</v>
      </c>
      <c r="V16" s="62">
        <f t="shared" si="1"/>
        <v>67.50200000000001</v>
      </c>
      <c r="W16" s="62">
        <f t="shared" si="1"/>
        <v>62.373999999999995</v>
      </c>
      <c r="X16" s="62">
        <f t="shared" si="1"/>
        <v>45.480000000000004</v>
      </c>
      <c r="Y16" s="62">
        <f t="shared" si="1"/>
        <v>64.341000000000008</v>
      </c>
      <c r="Z16" s="63" t="str">
        <f t="shared" si="1"/>
        <v/>
      </c>
      <c r="AA16" s="64">
        <f>SUM(AA10:AA15)</f>
        <v>1319.3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50.281999999999996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50.281999999999996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1.7669999999999999</v>
      </c>
      <c r="J20" s="77">
        <v>0.23899999999999999</v>
      </c>
      <c r="K20" s="77">
        <v>5.0000000000000001E-3</v>
      </c>
      <c r="L20" s="77"/>
      <c r="M20" s="77"/>
      <c r="N20" s="77"/>
      <c r="O20" s="77"/>
      <c r="P20" s="77"/>
      <c r="Q20" s="77"/>
      <c r="R20" s="77"/>
      <c r="S20" s="77">
        <v>4.2000000000000003E-2</v>
      </c>
      <c r="T20" s="77"/>
      <c r="U20" s="77"/>
      <c r="V20" s="77"/>
      <c r="W20" s="77">
        <v>1E-3</v>
      </c>
      <c r="X20" s="77"/>
      <c r="Y20" s="77">
        <v>2E-3</v>
      </c>
      <c r="Z20" s="78"/>
      <c r="AA20" s="79">
        <f t="shared" si="2"/>
        <v>2.0559999999999992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1E-3</v>
      </c>
      <c r="H21" s="81">
        <v>3.1549999999999998</v>
      </c>
      <c r="I21" s="81">
        <v>2.2959999999999998</v>
      </c>
      <c r="J21" s="81"/>
      <c r="K21" s="81"/>
      <c r="L21" s="81"/>
      <c r="M21" s="81"/>
      <c r="N21" s="81">
        <v>0.41399999999999998</v>
      </c>
      <c r="O21" s="81"/>
      <c r="P21" s="81"/>
      <c r="Q21" s="81"/>
      <c r="R21" s="81">
        <v>1E-3</v>
      </c>
      <c r="S21" s="81">
        <v>1E-3</v>
      </c>
      <c r="T21" s="81"/>
      <c r="U21" s="81"/>
      <c r="V21" s="81"/>
      <c r="W21" s="81">
        <v>0.435</v>
      </c>
      <c r="X21" s="81">
        <v>0.83699999999999997</v>
      </c>
      <c r="Y21" s="81">
        <v>0.81</v>
      </c>
      <c r="Z21" s="78"/>
      <c r="AA21" s="79">
        <f t="shared" si="2"/>
        <v>7.9499999999999993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1E-3</v>
      </c>
      <c r="H25" s="88">
        <f t="shared" si="3"/>
        <v>53.436999999999998</v>
      </c>
      <c r="I25" s="88">
        <f t="shared" si="3"/>
        <v>4.0629999999999997</v>
      </c>
      <c r="J25" s="88">
        <f t="shared" si="3"/>
        <v>0.23899999999999999</v>
      </c>
      <c r="K25" s="88">
        <f t="shared" si="3"/>
        <v>5.0000000000000001E-3</v>
      </c>
      <c r="L25" s="88">
        <f t="shared" si="3"/>
        <v>0</v>
      </c>
      <c r="M25" s="88">
        <f t="shared" si="3"/>
        <v>0</v>
      </c>
      <c r="N25" s="88">
        <f t="shared" si="3"/>
        <v>0.41399999999999998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1E-3</v>
      </c>
      <c r="S25" s="88">
        <f t="shared" si="3"/>
        <v>4.3000000000000003E-2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0.436</v>
      </c>
      <c r="X25" s="88">
        <f t="shared" si="3"/>
        <v>0.83699999999999997</v>
      </c>
      <c r="Y25" s="88">
        <f t="shared" si="3"/>
        <v>0.81200000000000006</v>
      </c>
      <c r="Z25" s="89" t="str">
        <f t="shared" si="3"/>
        <v/>
      </c>
      <c r="AA25" s="90">
        <f>SUM(AA19:AA24)</f>
        <v>60.287999999999997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51.072000000000003</v>
      </c>
      <c r="C29" s="77">
        <v>41.902999999999999</v>
      </c>
      <c r="D29" s="77">
        <v>42.307000000000002</v>
      </c>
      <c r="E29" s="77">
        <v>42.417999999999999</v>
      </c>
      <c r="F29" s="77">
        <v>48.253999999999998</v>
      </c>
      <c r="G29" s="77">
        <v>59.575000000000003</v>
      </c>
      <c r="H29" s="77">
        <v>110.501</v>
      </c>
      <c r="I29" s="77">
        <v>64.820999999999998</v>
      </c>
      <c r="J29" s="77">
        <v>47.390999999999998</v>
      </c>
      <c r="K29" s="77">
        <v>47.688000000000002</v>
      </c>
      <c r="L29" s="77">
        <v>60.515999999999998</v>
      </c>
      <c r="M29" s="77">
        <v>58.326000000000001</v>
      </c>
      <c r="N29" s="77">
        <v>37.909999999999997</v>
      </c>
      <c r="O29" s="77">
        <v>39.311999999999998</v>
      </c>
      <c r="P29" s="77">
        <v>44.204999999999998</v>
      </c>
      <c r="Q29" s="77">
        <v>41.281999999999996</v>
      </c>
      <c r="R29" s="77">
        <v>82.328000000000003</v>
      </c>
      <c r="S29" s="77">
        <v>71.126000000000005</v>
      </c>
      <c r="T29" s="77">
        <v>77.47</v>
      </c>
      <c r="U29" s="77">
        <v>69.400999999999996</v>
      </c>
      <c r="V29" s="77">
        <v>67.501999999999995</v>
      </c>
      <c r="W29" s="77">
        <v>62.81</v>
      </c>
      <c r="X29" s="77">
        <v>46.317</v>
      </c>
      <c r="Y29" s="77">
        <v>65.153000000000006</v>
      </c>
      <c r="Z29" s="78"/>
      <c r="AA29" s="79">
        <f>SUM(B29:Z29)</f>
        <v>1379.588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51.072000000000003</v>
      </c>
      <c r="C31" s="62">
        <f t="shared" ref="C31:Z31" si="4">IF(LEN(C$2)&gt;0,SUM(C28:C30),"")</f>
        <v>41.902999999999999</v>
      </c>
      <c r="D31" s="62">
        <f t="shared" si="4"/>
        <v>42.307000000000002</v>
      </c>
      <c r="E31" s="62">
        <f t="shared" si="4"/>
        <v>42.417999999999999</v>
      </c>
      <c r="F31" s="62">
        <f t="shared" si="4"/>
        <v>48.253999999999998</v>
      </c>
      <c r="G31" s="62">
        <f t="shared" si="4"/>
        <v>59.575000000000003</v>
      </c>
      <c r="H31" s="62">
        <f t="shared" si="4"/>
        <v>110.501</v>
      </c>
      <c r="I31" s="62">
        <f t="shared" si="4"/>
        <v>64.820999999999998</v>
      </c>
      <c r="J31" s="62">
        <f t="shared" si="4"/>
        <v>47.390999999999998</v>
      </c>
      <c r="K31" s="62">
        <f t="shared" si="4"/>
        <v>47.688000000000002</v>
      </c>
      <c r="L31" s="62">
        <f t="shared" si="4"/>
        <v>60.515999999999998</v>
      </c>
      <c r="M31" s="62">
        <f t="shared" si="4"/>
        <v>58.326000000000001</v>
      </c>
      <c r="N31" s="62">
        <f t="shared" si="4"/>
        <v>37.909999999999997</v>
      </c>
      <c r="O31" s="62">
        <f t="shared" si="4"/>
        <v>39.311999999999998</v>
      </c>
      <c r="P31" s="62">
        <f t="shared" si="4"/>
        <v>44.204999999999998</v>
      </c>
      <c r="Q31" s="62">
        <f t="shared" si="4"/>
        <v>41.281999999999996</v>
      </c>
      <c r="R31" s="62">
        <f t="shared" si="4"/>
        <v>82.328000000000003</v>
      </c>
      <c r="S31" s="62">
        <f t="shared" si="4"/>
        <v>71.126000000000005</v>
      </c>
      <c r="T31" s="62">
        <f t="shared" si="4"/>
        <v>77.47</v>
      </c>
      <c r="U31" s="62">
        <f t="shared" si="4"/>
        <v>69.400999999999996</v>
      </c>
      <c r="V31" s="62">
        <f t="shared" si="4"/>
        <v>67.501999999999995</v>
      </c>
      <c r="W31" s="62">
        <f t="shared" si="4"/>
        <v>62.81</v>
      </c>
      <c r="X31" s="62">
        <f t="shared" si="4"/>
        <v>46.317</v>
      </c>
      <c r="Y31" s="62">
        <f t="shared" si="4"/>
        <v>65.153000000000006</v>
      </c>
      <c r="Z31" s="63" t="str">
        <f t="shared" si="4"/>
        <v/>
      </c>
      <c r="AA31" s="64">
        <f>SUM(AA28:AA30)</f>
        <v>1379.588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51.072000000000003</v>
      </c>
      <c r="C51" s="88">
        <f t="shared" si="10"/>
        <v>41.903000000000006</v>
      </c>
      <c r="D51" s="88">
        <f t="shared" si="10"/>
        <v>42.307000000000002</v>
      </c>
      <c r="E51" s="88">
        <f t="shared" si="10"/>
        <v>42.418000000000006</v>
      </c>
      <c r="F51" s="88">
        <f t="shared" si="10"/>
        <v>48.254000000000005</v>
      </c>
      <c r="G51" s="88">
        <f t="shared" si="10"/>
        <v>59.574999999999989</v>
      </c>
      <c r="H51" s="88">
        <f t="shared" si="10"/>
        <v>110.501</v>
      </c>
      <c r="I51" s="88">
        <f t="shared" si="10"/>
        <v>64.820999999999998</v>
      </c>
      <c r="J51" s="88">
        <f t="shared" si="10"/>
        <v>47.390999999999998</v>
      </c>
      <c r="K51" s="88">
        <f t="shared" si="10"/>
        <v>47.688000000000002</v>
      </c>
      <c r="L51" s="88">
        <f t="shared" si="10"/>
        <v>60.515999999999991</v>
      </c>
      <c r="M51" s="88">
        <f t="shared" si="10"/>
        <v>58.326000000000001</v>
      </c>
      <c r="N51" s="88">
        <f t="shared" si="10"/>
        <v>37.909999999999997</v>
      </c>
      <c r="O51" s="88">
        <f t="shared" si="10"/>
        <v>39.311999999999998</v>
      </c>
      <c r="P51" s="88">
        <f t="shared" si="10"/>
        <v>44.204999999999998</v>
      </c>
      <c r="Q51" s="88">
        <f t="shared" si="10"/>
        <v>41.281999999999996</v>
      </c>
      <c r="R51" s="88">
        <f t="shared" si="10"/>
        <v>82.328000000000003</v>
      </c>
      <c r="S51" s="88">
        <f t="shared" si="10"/>
        <v>71.126000000000005</v>
      </c>
      <c r="T51" s="88">
        <f t="shared" si="10"/>
        <v>77.47</v>
      </c>
      <c r="U51" s="88">
        <f t="shared" si="10"/>
        <v>69.400999999999996</v>
      </c>
      <c r="V51" s="88">
        <f t="shared" si="10"/>
        <v>67.50200000000001</v>
      </c>
      <c r="W51" s="88">
        <f t="shared" si="10"/>
        <v>62.809999999999995</v>
      </c>
      <c r="X51" s="88">
        <f t="shared" si="10"/>
        <v>46.317000000000007</v>
      </c>
      <c r="Y51" s="88">
        <f t="shared" si="10"/>
        <v>65.153000000000006</v>
      </c>
      <c r="Z51" s="89" t="str">
        <f t="shared" si="10"/>
        <v/>
      </c>
      <c r="AA51" s="104">
        <f>SUM(B51:Z51)</f>
        <v>1379.588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51.072000000000003</v>
      </c>
      <c r="C4" s="18">
        <v>41.902999999999999</v>
      </c>
      <c r="D4" s="18">
        <v>42.307000000000002</v>
      </c>
      <c r="E4" s="18">
        <v>42.417999999999999</v>
      </c>
      <c r="F4" s="18">
        <v>48.253999999999998</v>
      </c>
      <c r="G4" s="18">
        <v>59.616000000000007</v>
      </c>
      <c r="H4" s="18">
        <v>110.456</v>
      </c>
      <c r="I4" s="18">
        <v>64.795999999999992</v>
      </c>
      <c r="J4" s="18">
        <v>47.390999999999998</v>
      </c>
      <c r="K4" s="18">
        <v>47.687999999999995</v>
      </c>
      <c r="L4" s="18">
        <v>60.515999999999998</v>
      </c>
      <c r="M4" s="18">
        <v>58.326000000000001</v>
      </c>
      <c r="N4" s="18">
        <v>37.909999999999997</v>
      </c>
      <c r="O4" s="18">
        <v>39.312000000000005</v>
      </c>
      <c r="P4" s="18">
        <v>44.204999999999991</v>
      </c>
      <c r="Q4" s="18">
        <v>41.281999999999996</v>
      </c>
      <c r="R4" s="18">
        <v>82.347000000000008</v>
      </c>
      <c r="S4" s="18">
        <v>71.156000000000006</v>
      </c>
      <c r="T4" s="18">
        <v>77.472999999999985</v>
      </c>
      <c r="U4" s="18">
        <v>69.38600000000001</v>
      </c>
      <c r="V4" s="18">
        <v>67.501999999999995</v>
      </c>
      <c r="W4" s="18">
        <v>62.853999999999999</v>
      </c>
      <c r="X4" s="18">
        <v>46.317</v>
      </c>
      <c r="Y4" s="18">
        <v>65.153000000000006</v>
      </c>
      <c r="Z4" s="19"/>
      <c r="AA4" s="20">
        <f>SUM(B4:Z4)</f>
        <v>1379.64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</v>
      </c>
      <c r="C7" s="28">
        <v>86</v>
      </c>
      <c r="D7" s="28">
        <v>86</v>
      </c>
      <c r="E7" s="28">
        <v>86</v>
      </c>
      <c r="F7" s="28">
        <v>86</v>
      </c>
      <c r="G7" s="28">
        <v>125</v>
      </c>
      <c r="H7" s="28">
        <v>130.31</v>
      </c>
      <c r="I7" s="28">
        <v>147.38999999999999</v>
      </c>
      <c r="J7" s="28">
        <v>86</v>
      </c>
      <c r="K7" s="28">
        <v>86</v>
      </c>
      <c r="L7" s="28">
        <v>86</v>
      </c>
      <c r="M7" s="28">
        <v>86</v>
      </c>
      <c r="N7" s="28">
        <v>82.5</v>
      </c>
      <c r="O7" s="28">
        <v>82.5</v>
      </c>
      <c r="P7" s="28">
        <v>82.5</v>
      </c>
      <c r="Q7" s="28">
        <v>82.5</v>
      </c>
      <c r="R7" s="28">
        <v>138</v>
      </c>
      <c r="S7" s="28">
        <v>150</v>
      </c>
      <c r="T7" s="28">
        <v>205.95</v>
      </c>
      <c r="U7" s="28">
        <v>251.29</v>
      </c>
      <c r="V7" s="28">
        <v>245</v>
      </c>
      <c r="W7" s="28">
        <v>184.26</v>
      </c>
      <c r="X7" s="28">
        <v>115.81</v>
      </c>
      <c r="Y7" s="28">
        <v>127.99</v>
      </c>
      <c r="Z7" s="29"/>
      <c r="AA7" s="30">
        <f>IF(SUM(B7:Z7)&lt;&gt;0,AVERAGEIF(B7:Z7,"&lt;&gt;"""),"")</f>
        <v>121.87499999999999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18.572000000000003</v>
      </c>
      <c r="C12" s="52">
        <v>18.347000000000001</v>
      </c>
      <c r="D12" s="52">
        <v>17.82</v>
      </c>
      <c r="E12" s="52">
        <v>17.318000000000001</v>
      </c>
      <c r="F12" s="52">
        <v>18.084</v>
      </c>
      <c r="G12" s="52"/>
      <c r="H12" s="52"/>
      <c r="I12" s="52"/>
      <c r="J12" s="52">
        <v>18.572000000000003</v>
      </c>
      <c r="K12" s="52">
        <v>15.719000000000001</v>
      </c>
      <c r="L12" s="52">
        <v>18.323</v>
      </c>
      <c r="M12" s="52">
        <v>17.552</v>
      </c>
      <c r="N12" s="52">
        <v>20</v>
      </c>
      <c r="O12" s="52">
        <v>10</v>
      </c>
      <c r="P12" s="52">
        <v>10</v>
      </c>
      <c r="Q12" s="52">
        <v>20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220.30700000000002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>
        <v>0.68600000000000005</v>
      </c>
      <c r="L14" s="57">
        <v>5.04</v>
      </c>
      <c r="M14" s="57">
        <v>5.109</v>
      </c>
      <c r="N14" s="57">
        <v>12.101000000000001</v>
      </c>
      <c r="O14" s="57">
        <v>11.715</v>
      </c>
      <c r="P14" s="57">
        <v>11.347000000000001</v>
      </c>
      <c r="Q14" s="57">
        <v>11.312000000000001</v>
      </c>
      <c r="R14" s="57"/>
      <c r="S14" s="57"/>
      <c r="T14" s="57"/>
      <c r="U14" s="57"/>
      <c r="V14" s="57"/>
      <c r="W14" s="57"/>
      <c r="X14" s="57">
        <v>7.6050000000000004</v>
      </c>
      <c r="Y14" s="57"/>
      <c r="Z14" s="58"/>
      <c r="AA14" s="59">
        <f t="shared" si="0"/>
        <v>64.915000000000006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18.572000000000003</v>
      </c>
      <c r="C16" s="62">
        <f t="shared" ref="C16:Z16" si="1">IF(LEN(C$2)&gt;0,SUM(C10:C15),"")</f>
        <v>18.347000000000001</v>
      </c>
      <c r="D16" s="62">
        <f t="shared" si="1"/>
        <v>17.82</v>
      </c>
      <c r="E16" s="62">
        <f t="shared" si="1"/>
        <v>17.318000000000001</v>
      </c>
      <c r="F16" s="62">
        <f t="shared" si="1"/>
        <v>18.084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18.572000000000003</v>
      </c>
      <c r="K16" s="62">
        <f t="shared" si="1"/>
        <v>16.405000000000001</v>
      </c>
      <c r="L16" s="62">
        <f t="shared" si="1"/>
        <v>23.363</v>
      </c>
      <c r="M16" s="62">
        <f t="shared" si="1"/>
        <v>22.661000000000001</v>
      </c>
      <c r="N16" s="62">
        <f t="shared" si="1"/>
        <v>32.100999999999999</v>
      </c>
      <c r="O16" s="62">
        <f t="shared" si="1"/>
        <v>21.715</v>
      </c>
      <c r="P16" s="62">
        <f t="shared" si="1"/>
        <v>21.347000000000001</v>
      </c>
      <c r="Q16" s="62">
        <f t="shared" si="1"/>
        <v>31.312000000000001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7.6050000000000004</v>
      </c>
      <c r="Y16" s="62">
        <f t="shared" si="1"/>
        <v>0</v>
      </c>
      <c r="Z16" s="63" t="str">
        <f t="shared" si="1"/>
        <v/>
      </c>
      <c r="AA16" s="64">
        <f>SUM(AA10:AA15)</f>
        <v>285.22200000000004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12.114999999999998</v>
      </c>
      <c r="C20" s="77">
        <v>7.9429999999999996</v>
      </c>
      <c r="D20" s="77">
        <v>7.9009999999999998</v>
      </c>
      <c r="E20" s="77">
        <v>7.9179999999999993</v>
      </c>
      <c r="F20" s="77">
        <v>8.0440000000000005</v>
      </c>
      <c r="G20" s="77">
        <v>8.8189999999999991</v>
      </c>
      <c r="H20" s="77">
        <v>9.9649999999999999</v>
      </c>
      <c r="I20" s="77">
        <v>10.706999999999999</v>
      </c>
      <c r="J20" s="77">
        <v>11.115</v>
      </c>
      <c r="K20" s="77">
        <v>10.901999999999999</v>
      </c>
      <c r="L20" s="77">
        <v>10.872</v>
      </c>
      <c r="M20" s="77">
        <v>10.741</v>
      </c>
      <c r="N20" s="77">
        <v>7.8E-2</v>
      </c>
      <c r="O20" s="77">
        <v>7.9000000000000001E-2</v>
      </c>
      <c r="P20" s="77">
        <v>0.08</v>
      </c>
      <c r="Q20" s="77">
        <v>7.6999999999999999E-2</v>
      </c>
      <c r="R20" s="77">
        <v>0.14899999999999999</v>
      </c>
      <c r="S20" s="77">
        <v>0.14499999999999999</v>
      </c>
      <c r="T20" s="77">
        <v>2.14</v>
      </c>
      <c r="U20" s="77">
        <v>0.13600000000000001</v>
      </c>
      <c r="V20" s="77">
        <v>0.128</v>
      </c>
      <c r="W20" s="77">
        <v>0.12</v>
      </c>
      <c r="X20" s="77">
        <v>6.7379999999999995</v>
      </c>
      <c r="Y20" s="77">
        <v>2.6019999999999999</v>
      </c>
      <c r="Z20" s="78"/>
      <c r="AA20" s="79">
        <f t="shared" si="2"/>
        <v>129.51399999999998</v>
      </c>
    </row>
    <row r="21" spans="1:27" ht="24.95" customHeight="1" x14ac:dyDescent="0.2">
      <c r="A21" s="75" t="s">
        <v>16</v>
      </c>
      <c r="B21" s="80">
        <v>20.384999999999998</v>
      </c>
      <c r="C21" s="81">
        <v>15.613000000000001</v>
      </c>
      <c r="D21" s="81">
        <v>16.586000000000002</v>
      </c>
      <c r="E21" s="81">
        <v>17.181999999999999</v>
      </c>
      <c r="F21" s="81">
        <v>20.225999999999999</v>
      </c>
      <c r="G21" s="81">
        <v>18.997</v>
      </c>
      <c r="H21" s="81">
        <v>18.690999999999999</v>
      </c>
      <c r="I21" s="81">
        <v>21.388999999999999</v>
      </c>
      <c r="J21" s="81">
        <v>17.704000000000001</v>
      </c>
      <c r="K21" s="81">
        <v>20.381</v>
      </c>
      <c r="L21" s="81">
        <v>26.280999999999999</v>
      </c>
      <c r="M21" s="81">
        <v>24.923999999999999</v>
      </c>
      <c r="N21" s="81">
        <v>5.7309999999999999</v>
      </c>
      <c r="O21" s="81">
        <v>17.518000000000001</v>
      </c>
      <c r="P21" s="81">
        <v>22.778000000000002</v>
      </c>
      <c r="Q21" s="81">
        <v>9.8930000000000007</v>
      </c>
      <c r="R21" s="81">
        <v>13.498000000000001</v>
      </c>
      <c r="S21" s="81">
        <v>9.9110000000000014</v>
      </c>
      <c r="T21" s="81">
        <v>20.433</v>
      </c>
      <c r="U21" s="81">
        <v>6.15</v>
      </c>
      <c r="V21" s="81">
        <v>7.8739999999999997</v>
      </c>
      <c r="W21" s="81">
        <v>5.4340000000000002</v>
      </c>
      <c r="X21" s="81">
        <v>23.673999999999999</v>
      </c>
      <c r="Y21" s="81">
        <v>7.1510000000000007</v>
      </c>
      <c r="Z21" s="78"/>
      <c r="AA21" s="79">
        <f t="shared" si="2"/>
        <v>388.40400000000011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32.5</v>
      </c>
      <c r="C25" s="88">
        <f t="shared" si="3"/>
        <v>23.556000000000001</v>
      </c>
      <c r="D25" s="88">
        <f t="shared" si="3"/>
        <v>24.487000000000002</v>
      </c>
      <c r="E25" s="88">
        <f t="shared" si="3"/>
        <v>25.099999999999998</v>
      </c>
      <c r="F25" s="88">
        <f t="shared" si="3"/>
        <v>28.27</v>
      </c>
      <c r="G25" s="88">
        <f t="shared" si="3"/>
        <v>27.815999999999999</v>
      </c>
      <c r="H25" s="88">
        <f t="shared" si="3"/>
        <v>28.655999999999999</v>
      </c>
      <c r="I25" s="88">
        <f t="shared" si="3"/>
        <v>32.095999999999997</v>
      </c>
      <c r="J25" s="88">
        <f t="shared" si="3"/>
        <v>28.819000000000003</v>
      </c>
      <c r="K25" s="88">
        <f t="shared" si="3"/>
        <v>31.283000000000001</v>
      </c>
      <c r="L25" s="88">
        <f t="shared" si="3"/>
        <v>37.152999999999999</v>
      </c>
      <c r="M25" s="88">
        <f t="shared" si="3"/>
        <v>35.664999999999999</v>
      </c>
      <c r="N25" s="88">
        <f t="shared" si="3"/>
        <v>5.8090000000000002</v>
      </c>
      <c r="O25" s="88">
        <f t="shared" si="3"/>
        <v>17.597000000000001</v>
      </c>
      <c r="P25" s="88">
        <f t="shared" si="3"/>
        <v>22.858000000000001</v>
      </c>
      <c r="Q25" s="88">
        <f t="shared" si="3"/>
        <v>9.9700000000000006</v>
      </c>
      <c r="R25" s="88">
        <f t="shared" si="3"/>
        <v>13.647</v>
      </c>
      <c r="S25" s="88">
        <f t="shared" si="3"/>
        <v>10.056000000000001</v>
      </c>
      <c r="T25" s="88">
        <f t="shared" si="3"/>
        <v>22.573</v>
      </c>
      <c r="U25" s="88">
        <f t="shared" si="3"/>
        <v>6.2860000000000005</v>
      </c>
      <c r="V25" s="88">
        <f t="shared" si="3"/>
        <v>8.0019999999999989</v>
      </c>
      <c r="W25" s="88">
        <f t="shared" si="3"/>
        <v>5.5540000000000003</v>
      </c>
      <c r="X25" s="88">
        <f t="shared" si="3"/>
        <v>30.411999999999999</v>
      </c>
      <c r="Y25" s="88">
        <f t="shared" si="3"/>
        <v>9.7530000000000001</v>
      </c>
      <c r="Z25" s="89">
        <f t="shared" si="3"/>
        <v>0</v>
      </c>
      <c r="AA25" s="90">
        <f t="shared" si="3"/>
        <v>517.91800000000012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51.072000000000003</v>
      </c>
      <c r="C29" s="77">
        <v>41.902999999999999</v>
      </c>
      <c r="D29" s="77">
        <v>42.307000000000002</v>
      </c>
      <c r="E29" s="77">
        <v>42.417999999999999</v>
      </c>
      <c r="F29" s="77">
        <v>46.353999999999999</v>
      </c>
      <c r="G29" s="77">
        <v>27.815999999999999</v>
      </c>
      <c r="H29" s="77">
        <v>28.655999999999999</v>
      </c>
      <c r="I29" s="77">
        <v>32.095999999999997</v>
      </c>
      <c r="J29" s="77">
        <v>47.390999999999998</v>
      </c>
      <c r="K29" s="77">
        <v>47.688000000000002</v>
      </c>
      <c r="L29" s="77">
        <v>60.515999999999998</v>
      </c>
      <c r="M29" s="77">
        <v>58.326000000000001</v>
      </c>
      <c r="N29" s="77">
        <v>37.909999999999997</v>
      </c>
      <c r="O29" s="77">
        <v>39.311999999999998</v>
      </c>
      <c r="P29" s="77">
        <v>44.204999999999998</v>
      </c>
      <c r="Q29" s="77">
        <v>41.281999999999996</v>
      </c>
      <c r="R29" s="77">
        <v>13.647</v>
      </c>
      <c r="S29" s="77">
        <v>10.055999999999999</v>
      </c>
      <c r="T29" s="77">
        <v>22.573</v>
      </c>
      <c r="U29" s="77">
        <v>6.2859999999999996</v>
      </c>
      <c r="V29" s="77">
        <v>8.0020000000000007</v>
      </c>
      <c r="W29" s="77">
        <v>5.5540000000000003</v>
      </c>
      <c r="X29" s="77">
        <v>38.017000000000003</v>
      </c>
      <c r="Y29" s="77">
        <v>9.7530000000000001</v>
      </c>
      <c r="Z29" s="78"/>
      <c r="AA29" s="79">
        <f>SUM(B29:Z29)</f>
        <v>803.1400000000001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51.072000000000003</v>
      </c>
      <c r="C31" s="62">
        <f t="shared" si="4"/>
        <v>41.902999999999999</v>
      </c>
      <c r="D31" s="62">
        <f t="shared" si="4"/>
        <v>42.307000000000002</v>
      </c>
      <c r="E31" s="62">
        <f t="shared" si="4"/>
        <v>42.417999999999999</v>
      </c>
      <c r="F31" s="62">
        <f t="shared" si="4"/>
        <v>46.353999999999999</v>
      </c>
      <c r="G31" s="62">
        <f t="shared" si="4"/>
        <v>27.815999999999999</v>
      </c>
      <c r="H31" s="62">
        <f t="shared" si="4"/>
        <v>28.655999999999999</v>
      </c>
      <c r="I31" s="62">
        <f t="shared" si="4"/>
        <v>32.095999999999997</v>
      </c>
      <c r="J31" s="62">
        <f t="shared" si="4"/>
        <v>47.390999999999998</v>
      </c>
      <c r="K31" s="62">
        <f t="shared" si="4"/>
        <v>47.688000000000002</v>
      </c>
      <c r="L31" s="62">
        <f t="shared" si="4"/>
        <v>60.515999999999998</v>
      </c>
      <c r="M31" s="62">
        <f t="shared" si="4"/>
        <v>58.326000000000001</v>
      </c>
      <c r="N31" s="62">
        <f t="shared" si="4"/>
        <v>37.909999999999997</v>
      </c>
      <c r="O31" s="62">
        <f t="shared" si="4"/>
        <v>39.311999999999998</v>
      </c>
      <c r="P31" s="62">
        <f t="shared" si="4"/>
        <v>44.204999999999998</v>
      </c>
      <c r="Q31" s="62">
        <f t="shared" si="4"/>
        <v>41.281999999999996</v>
      </c>
      <c r="R31" s="62">
        <f t="shared" si="4"/>
        <v>13.647</v>
      </c>
      <c r="S31" s="62">
        <f t="shared" si="4"/>
        <v>10.055999999999999</v>
      </c>
      <c r="T31" s="62">
        <f t="shared" si="4"/>
        <v>22.573</v>
      </c>
      <c r="U31" s="62">
        <f t="shared" si="4"/>
        <v>6.2859999999999996</v>
      </c>
      <c r="V31" s="62">
        <f t="shared" si="4"/>
        <v>8.0020000000000007</v>
      </c>
      <c r="W31" s="62">
        <f t="shared" si="4"/>
        <v>5.5540000000000003</v>
      </c>
      <c r="X31" s="62">
        <f t="shared" si="4"/>
        <v>38.017000000000003</v>
      </c>
      <c r="Y31" s="62">
        <f t="shared" si="4"/>
        <v>9.7530000000000001</v>
      </c>
      <c r="Z31" s="63">
        <f t="shared" si="4"/>
        <v>0</v>
      </c>
      <c r="AA31" s="64">
        <f t="shared" si="4"/>
        <v>803.1400000000001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1.9</v>
      </c>
      <c r="G38" s="99">
        <v>31.8</v>
      </c>
      <c r="H38" s="99">
        <v>81.8</v>
      </c>
      <c r="I38" s="99">
        <v>32.700000000000003</v>
      </c>
      <c r="J38" s="99"/>
      <c r="K38" s="99"/>
      <c r="L38" s="99"/>
      <c r="M38" s="99"/>
      <c r="N38" s="99"/>
      <c r="O38" s="99"/>
      <c r="P38" s="99"/>
      <c r="Q38" s="99"/>
      <c r="R38" s="99">
        <v>68.7</v>
      </c>
      <c r="S38" s="99">
        <v>61.1</v>
      </c>
      <c r="T38" s="99">
        <v>54.9</v>
      </c>
      <c r="U38" s="99">
        <v>63.1</v>
      </c>
      <c r="V38" s="99">
        <v>59.5</v>
      </c>
      <c r="W38" s="99">
        <v>57.3</v>
      </c>
      <c r="X38" s="99">
        <v>8.3000000000000007</v>
      </c>
      <c r="Y38" s="99">
        <v>55.4</v>
      </c>
      <c r="Z38" s="100"/>
      <c r="AA38" s="79">
        <f t="shared" si="5"/>
        <v>576.49999999999989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1.9</v>
      </c>
      <c r="G39" s="88">
        <f t="shared" si="6"/>
        <v>31.8</v>
      </c>
      <c r="H39" s="88">
        <f t="shared" si="6"/>
        <v>81.8</v>
      </c>
      <c r="I39" s="88">
        <f t="shared" si="6"/>
        <v>32.700000000000003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68.7</v>
      </c>
      <c r="S39" s="88">
        <f t="shared" si="6"/>
        <v>61.1</v>
      </c>
      <c r="T39" s="88">
        <f t="shared" si="6"/>
        <v>54.9</v>
      </c>
      <c r="U39" s="88">
        <f t="shared" si="6"/>
        <v>63.1</v>
      </c>
      <c r="V39" s="88">
        <f t="shared" si="6"/>
        <v>59.5</v>
      </c>
      <c r="W39" s="88">
        <f t="shared" si="6"/>
        <v>57.3</v>
      </c>
      <c r="X39" s="88">
        <f t="shared" si="6"/>
        <v>8.3000000000000007</v>
      </c>
      <c r="Y39" s="88">
        <f t="shared" si="6"/>
        <v>55.4</v>
      </c>
      <c r="Z39" s="89">
        <f t="shared" si="6"/>
        <v>0</v>
      </c>
      <c r="AA39" s="90">
        <f t="shared" si="5"/>
        <v>576.49999999999989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1.9</v>
      </c>
      <c r="G46" s="99">
        <v>31.8</v>
      </c>
      <c r="H46" s="99">
        <v>81.8</v>
      </c>
      <c r="I46" s="99">
        <v>32.700000000000003</v>
      </c>
      <c r="J46" s="99"/>
      <c r="K46" s="99"/>
      <c r="L46" s="99"/>
      <c r="M46" s="99"/>
      <c r="N46" s="99"/>
      <c r="O46" s="99"/>
      <c r="P46" s="99"/>
      <c r="Q46" s="99"/>
      <c r="R46" s="99">
        <v>68.7</v>
      </c>
      <c r="S46" s="99">
        <v>61.1</v>
      </c>
      <c r="T46" s="99">
        <v>54.9</v>
      </c>
      <c r="U46" s="99">
        <v>63.1</v>
      </c>
      <c r="V46" s="99">
        <v>59.5</v>
      </c>
      <c r="W46" s="99">
        <v>57.3</v>
      </c>
      <c r="X46" s="99">
        <v>8.3000000000000007</v>
      </c>
      <c r="Y46" s="99">
        <v>55.4</v>
      </c>
      <c r="Z46" s="100"/>
      <c r="AA46" s="79">
        <f t="shared" si="7"/>
        <v>576.49999999999989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1.9</v>
      </c>
      <c r="G48" s="88">
        <f t="shared" si="8"/>
        <v>31.8</v>
      </c>
      <c r="H48" s="88">
        <f t="shared" si="8"/>
        <v>81.8</v>
      </c>
      <c r="I48" s="88">
        <f t="shared" si="8"/>
        <v>32.700000000000003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68.7</v>
      </c>
      <c r="S48" s="88">
        <f t="shared" si="8"/>
        <v>61.1</v>
      </c>
      <c r="T48" s="88">
        <f t="shared" si="8"/>
        <v>54.9</v>
      </c>
      <c r="U48" s="88">
        <f t="shared" si="8"/>
        <v>63.1</v>
      </c>
      <c r="V48" s="88">
        <f t="shared" si="8"/>
        <v>59.5</v>
      </c>
      <c r="W48" s="88">
        <f t="shared" si="8"/>
        <v>57.3</v>
      </c>
      <c r="X48" s="88">
        <f t="shared" si="8"/>
        <v>8.3000000000000007</v>
      </c>
      <c r="Y48" s="88">
        <f t="shared" si="8"/>
        <v>55.4</v>
      </c>
      <c r="Z48" s="89">
        <f t="shared" si="8"/>
        <v>0</v>
      </c>
      <c r="AA48" s="90">
        <f t="shared" si="7"/>
        <v>576.49999999999989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51.072000000000003</v>
      </c>
      <c r="C51" s="88">
        <f t="shared" si="10"/>
        <v>41.903000000000006</v>
      </c>
      <c r="D51" s="88">
        <f t="shared" si="10"/>
        <v>42.307000000000002</v>
      </c>
      <c r="E51" s="88">
        <f t="shared" si="10"/>
        <v>42.417999999999999</v>
      </c>
      <c r="F51" s="88">
        <f t="shared" si="10"/>
        <v>48.253999999999998</v>
      </c>
      <c r="G51" s="88">
        <f t="shared" si="10"/>
        <v>59.616</v>
      </c>
      <c r="H51" s="88">
        <f t="shared" si="10"/>
        <v>110.45599999999999</v>
      </c>
      <c r="I51" s="88">
        <f t="shared" si="10"/>
        <v>64.795999999999992</v>
      </c>
      <c r="J51" s="88">
        <f t="shared" si="10"/>
        <v>47.391000000000005</v>
      </c>
      <c r="K51" s="88">
        <f t="shared" si="10"/>
        <v>47.688000000000002</v>
      </c>
      <c r="L51" s="88">
        <f t="shared" si="10"/>
        <v>60.515999999999998</v>
      </c>
      <c r="M51" s="88">
        <f t="shared" si="10"/>
        <v>58.326000000000001</v>
      </c>
      <c r="N51" s="88">
        <f t="shared" si="10"/>
        <v>37.909999999999997</v>
      </c>
      <c r="O51" s="88">
        <f t="shared" si="10"/>
        <v>39.311999999999998</v>
      </c>
      <c r="P51" s="88">
        <f t="shared" si="10"/>
        <v>44.204999999999998</v>
      </c>
      <c r="Q51" s="88">
        <f t="shared" si="10"/>
        <v>41.282000000000004</v>
      </c>
      <c r="R51" s="88">
        <f t="shared" si="10"/>
        <v>82.347000000000008</v>
      </c>
      <c r="S51" s="88">
        <f t="shared" si="10"/>
        <v>71.156000000000006</v>
      </c>
      <c r="T51" s="88">
        <f t="shared" si="10"/>
        <v>77.472999999999999</v>
      </c>
      <c r="U51" s="88">
        <f t="shared" si="10"/>
        <v>69.385999999999996</v>
      </c>
      <c r="V51" s="88">
        <f t="shared" si="10"/>
        <v>67.501999999999995</v>
      </c>
      <c r="W51" s="88">
        <f t="shared" si="10"/>
        <v>62.853999999999999</v>
      </c>
      <c r="X51" s="88">
        <f t="shared" si="10"/>
        <v>46.316999999999993</v>
      </c>
      <c r="Y51" s="88">
        <f t="shared" si="10"/>
        <v>65.152999999999992</v>
      </c>
      <c r="Z51" s="89">
        <f t="shared" si="10"/>
        <v>0</v>
      </c>
      <c r="AA51" s="104">
        <f>SUM(B51:Z51)</f>
        <v>1379.6399999999999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1.9</v>
      </c>
      <c r="G4" s="18">
        <v>31.8</v>
      </c>
      <c r="H4" s="18">
        <v>81.8</v>
      </c>
      <c r="I4" s="18">
        <v>32.700000000000003</v>
      </c>
      <c r="J4" s="18"/>
      <c r="K4" s="18"/>
      <c r="L4" s="18"/>
      <c r="M4" s="18"/>
      <c r="N4" s="18"/>
      <c r="O4" s="18"/>
      <c r="P4" s="18"/>
      <c r="Q4" s="18"/>
      <c r="R4" s="18">
        <v>68.7</v>
      </c>
      <c r="S4" s="18">
        <v>61.1</v>
      </c>
      <c r="T4" s="18">
        <v>54.9</v>
      </c>
      <c r="U4" s="18">
        <v>63.1</v>
      </c>
      <c r="V4" s="18">
        <v>59.5</v>
      </c>
      <c r="W4" s="18">
        <v>57.3</v>
      </c>
      <c r="X4" s="18">
        <v>8.3000000000000007</v>
      </c>
      <c r="Y4" s="18">
        <v>55.4</v>
      </c>
      <c r="Z4" s="19"/>
      <c r="AA4" s="111">
        <f>SUM(B4:Z4)</f>
        <v>576.49999999999989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</v>
      </c>
      <c r="C7" s="117">
        <v>86</v>
      </c>
      <c r="D7" s="117">
        <v>86</v>
      </c>
      <c r="E7" s="117">
        <v>86</v>
      </c>
      <c r="F7" s="117">
        <v>86</v>
      </c>
      <c r="G7" s="117">
        <v>125</v>
      </c>
      <c r="H7" s="117">
        <v>130.31</v>
      </c>
      <c r="I7" s="117">
        <v>147.38999999999999</v>
      </c>
      <c r="J7" s="117">
        <v>86</v>
      </c>
      <c r="K7" s="117">
        <v>86</v>
      </c>
      <c r="L7" s="117">
        <v>86</v>
      </c>
      <c r="M7" s="117">
        <v>86</v>
      </c>
      <c r="N7" s="117">
        <v>82.5</v>
      </c>
      <c r="O7" s="117">
        <v>82.5</v>
      </c>
      <c r="P7" s="117">
        <v>82.5</v>
      </c>
      <c r="Q7" s="117">
        <v>82.5</v>
      </c>
      <c r="R7" s="117">
        <v>138</v>
      </c>
      <c r="S7" s="117">
        <v>150</v>
      </c>
      <c r="T7" s="117">
        <v>205.95</v>
      </c>
      <c r="U7" s="117">
        <v>251.29</v>
      </c>
      <c r="V7" s="117">
        <v>245</v>
      </c>
      <c r="W7" s="117">
        <v>184.26</v>
      </c>
      <c r="X7" s="117">
        <v>115.81</v>
      </c>
      <c r="Y7" s="117">
        <v>127.99</v>
      </c>
      <c r="Z7" s="118"/>
      <c r="AA7" s="119">
        <f>IF(SUM(B7:Z7)&lt;&gt;0,AVERAGEIF(B7:Z7,"&lt;&gt;"""),"")</f>
        <v>121.87499999999999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>
        <v>1.9</v>
      </c>
      <c r="G23" s="133">
        <v>31.8</v>
      </c>
      <c r="H23" s="133">
        <v>81.8</v>
      </c>
      <c r="I23" s="133">
        <v>32.700000000000003</v>
      </c>
      <c r="J23" s="133"/>
      <c r="K23" s="133"/>
      <c r="L23" s="133"/>
      <c r="M23" s="133"/>
      <c r="N23" s="133"/>
      <c r="O23" s="133"/>
      <c r="P23" s="133"/>
      <c r="Q23" s="133"/>
      <c r="R23" s="133">
        <v>68.7</v>
      </c>
      <c r="S23" s="133">
        <v>61.1</v>
      </c>
      <c r="T23" s="133">
        <v>54.9</v>
      </c>
      <c r="U23" s="133">
        <v>63.1</v>
      </c>
      <c r="V23" s="133">
        <v>59.5</v>
      </c>
      <c r="W23" s="133">
        <v>57.3</v>
      </c>
      <c r="X23" s="133">
        <v>8.3000000000000007</v>
      </c>
      <c r="Y23" s="133">
        <v>55.4</v>
      </c>
      <c r="Z23" s="131"/>
      <c r="AA23" s="132">
        <f t="shared" si="2"/>
        <v>576.49999999999989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1.9</v>
      </c>
      <c r="G24" s="135">
        <f t="shared" si="3"/>
        <v>31.8</v>
      </c>
      <c r="H24" s="135">
        <f t="shared" si="3"/>
        <v>81.8</v>
      </c>
      <c r="I24" s="135">
        <f t="shared" si="3"/>
        <v>32.700000000000003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68.7</v>
      </c>
      <c r="S24" s="135">
        <f t="shared" si="3"/>
        <v>61.1</v>
      </c>
      <c r="T24" s="135">
        <f t="shared" si="3"/>
        <v>54.9</v>
      </c>
      <c r="U24" s="135">
        <f t="shared" si="3"/>
        <v>63.1</v>
      </c>
      <c r="V24" s="135">
        <f t="shared" si="3"/>
        <v>59.5</v>
      </c>
      <c r="W24" s="135">
        <f t="shared" si="3"/>
        <v>57.3</v>
      </c>
      <c r="X24" s="135">
        <f t="shared" si="3"/>
        <v>8.3000000000000007</v>
      </c>
      <c r="Y24" s="135">
        <f t="shared" si="3"/>
        <v>55.4</v>
      </c>
      <c r="Z24" s="136" t="str">
        <f t="shared" si="3"/>
        <v/>
      </c>
      <c r="AA24" s="90">
        <f t="shared" si="2"/>
        <v>576.49999999999989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2023-08-21T20:21:35Z</dcterms:created>
  <dcterms:modified xsi:type="dcterms:W3CDTF">2023-08-21T20:21:36Z</dcterms:modified>
</cp:coreProperties>
</file>