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<sst xmlns="http://schemas.openxmlformats.org/spreadsheetml/2006/main" count="117" uniqueCount="53">
  <si>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20/08/2023 23:16:42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</si>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</sst>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CB-4028-A249-DB0CC9C5A41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CB-4028-A249-DB0CC9C5A41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25.992999999999999</c:v>
                </c:pt>
                <c:pt idx="10">
                  <c:v>1.387</c:v>
                </c:pt>
                <c:pt idx="1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CB-4028-A249-DB0CC9C5A41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CB-4028-A249-DB0CC9C5A41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36.313000000000002</c:v>
                </c:pt>
                <c:pt idx="1">
                  <c:v>27.891999999999999</c:v>
                </c:pt>
                <c:pt idx="2">
                  <c:v>29.959</c:v>
                </c:pt>
                <c:pt idx="3">
                  <c:v>25.189</c:v>
                </c:pt>
                <c:pt idx="4">
                  <c:v>21.5</c:v>
                </c:pt>
                <c:pt idx="5">
                  <c:v>25.399000000000001</c:v>
                </c:pt>
                <c:pt idx="6">
                  <c:v>24.11</c:v>
                </c:pt>
                <c:pt idx="7">
                  <c:v>17.681999999999999</c:v>
                </c:pt>
                <c:pt idx="8">
                  <c:v>21.39</c:v>
                </c:pt>
                <c:pt idx="9">
                  <c:v>25.608999999999995</c:v>
                </c:pt>
                <c:pt idx="10">
                  <c:v>35.179000000000002</c:v>
                </c:pt>
                <c:pt idx="11">
                  <c:v>7.2319999999999993</c:v>
                </c:pt>
                <c:pt idx="12">
                  <c:v>45.939</c:v>
                </c:pt>
                <c:pt idx="13">
                  <c:v>40.89</c:v>
                </c:pt>
                <c:pt idx="14">
                  <c:v>38.359000000000002</c:v>
                </c:pt>
                <c:pt idx="15">
                  <c:v>26.781000000000002</c:v>
                </c:pt>
                <c:pt idx="16">
                  <c:v>29.727</c:v>
                </c:pt>
                <c:pt idx="17">
                  <c:v>54.51</c:v>
                </c:pt>
                <c:pt idx="18">
                  <c:v>47.716000000000001</c:v>
                </c:pt>
                <c:pt idx="19">
                  <c:v>35.748000000000005</c:v>
                </c:pt>
                <c:pt idx="20">
                  <c:v>39.384</c:v>
                </c:pt>
                <c:pt idx="21">
                  <c:v>46.836000000000006</c:v>
                </c:pt>
                <c:pt idx="22">
                  <c:v>29.306999999999999</c:v>
                </c:pt>
                <c:pt idx="23">
                  <c:v>37.96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CB-4028-A249-DB0CC9C5A41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CB-4028-A249-DB0CC9C5A41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CB-4028-A249-DB0CC9C5A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36.338999999999999</c:v>
                </c:pt>
                <c:pt idx="1">
                  <c:v>34.343000000000004</c:v>
                </c:pt>
                <c:pt idx="2">
                  <c:v>30.577000000000002</c:v>
                </c:pt>
                <c:pt idx="3">
                  <c:v>37.686999999999998</c:v>
                </c:pt>
                <c:pt idx="4">
                  <c:v>27.904999999999998</c:v>
                </c:pt>
                <c:pt idx="5">
                  <c:v>33.774000000000001</c:v>
                </c:pt>
                <c:pt idx="6">
                  <c:v>41.124000000000002</c:v>
                </c:pt>
                <c:pt idx="7">
                  <c:v>55.024999999999999</c:v>
                </c:pt>
                <c:pt idx="8">
                  <c:v>53.789000000000001</c:v>
                </c:pt>
                <c:pt idx="9">
                  <c:v>51.606999999999999</c:v>
                </c:pt>
                <c:pt idx="10">
                  <c:v>36.565999999999995</c:v>
                </c:pt>
                <c:pt idx="11">
                  <c:v>57.231999999999999</c:v>
                </c:pt>
                <c:pt idx="12">
                  <c:v>54.939</c:v>
                </c:pt>
                <c:pt idx="13">
                  <c:v>40.889999999999993</c:v>
                </c:pt>
                <c:pt idx="14">
                  <c:v>38.358999999999988</c:v>
                </c:pt>
                <c:pt idx="15">
                  <c:v>26.781000000000002</c:v>
                </c:pt>
                <c:pt idx="16">
                  <c:v>55.448999999999998</c:v>
                </c:pt>
                <c:pt idx="17">
                  <c:v>54.462000000000003</c:v>
                </c:pt>
                <c:pt idx="18">
                  <c:v>47.711999999999996</c:v>
                </c:pt>
                <c:pt idx="19">
                  <c:v>35.725999999999999</c:v>
                </c:pt>
                <c:pt idx="20">
                  <c:v>39.411000000000001</c:v>
                </c:pt>
                <c:pt idx="21">
                  <c:v>46.87</c:v>
                </c:pt>
                <c:pt idx="22">
                  <c:v>29.307000000000002</c:v>
                </c:pt>
                <c:pt idx="23">
                  <c:v>37.96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CB-4028-A249-DB0CC9C5A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</c:v>
                </c:pt>
                <c:pt idx="1">
                  <c:v>73.489999999999995</c:v>
                </c:pt>
                <c:pt idx="2">
                  <c:v>69.099999999999994</c:v>
                </c:pt>
                <c:pt idx="3">
                  <c:v>59.18</c:v>
                </c:pt>
                <c:pt idx="4">
                  <c:v>34.909999999999997</c:v>
                </c:pt>
                <c:pt idx="5">
                  <c:v>59.69</c:v>
                </c:pt>
                <c:pt idx="6">
                  <c:v>52.95</c:v>
                </c:pt>
                <c:pt idx="7">
                  <c:v>71.83</c:v>
                </c:pt>
                <c:pt idx="8">
                  <c:v>79.83</c:v>
                </c:pt>
                <c:pt idx="9">
                  <c:v>82</c:v>
                </c:pt>
                <c:pt idx="10">
                  <c:v>82</c:v>
                </c:pt>
                <c:pt idx="11">
                  <c:v>85</c:v>
                </c:pt>
                <c:pt idx="12">
                  <c:v>87.85</c:v>
                </c:pt>
                <c:pt idx="13">
                  <c:v>83.12</c:v>
                </c:pt>
                <c:pt idx="14">
                  <c:v>84.27</c:v>
                </c:pt>
                <c:pt idx="15">
                  <c:v>82.5</c:v>
                </c:pt>
                <c:pt idx="16">
                  <c:v>100.51</c:v>
                </c:pt>
                <c:pt idx="17">
                  <c:v>110.5</c:v>
                </c:pt>
                <c:pt idx="18">
                  <c:v>121.39</c:v>
                </c:pt>
                <c:pt idx="19">
                  <c:v>179.73</c:v>
                </c:pt>
                <c:pt idx="20">
                  <c:v>157.69999999999999</c:v>
                </c:pt>
                <c:pt idx="21">
                  <c:v>146.1</c:v>
                </c:pt>
                <c:pt idx="22">
                  <c:v>83</c:v>
                </c:pt>
                <c:pt idx="23">
                  <c:v>83.25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CB-4028-A249-DB0CC9C5A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36.338999999999999</v>
      </c>
      <c r="C4" s="18">
        <v>34.342999999999996</v>
      </c>
      <c r="D4" s="18">
        <v>30.577000000000002</v>
      </c>
      <c r="E4" s="18">
        <v>37.686999999999998</v>
      </c>
      <c r="F4" s="18">
        <v>27.905000000000001</v>
      </c>
      <c r="G4" s="18">
        <v>33.774000000000001</v>
      </c>
      <c r="H4" s="18">
        <v>41.123999999999995</v>
      </c>
      <c r="I4" s="18">
        <v>55.025000000000006</v>
      </c>
      <c r="J4" s="18">
        <v>53.789000000000001</v>
      </c>
      <c r="K4" s="18">
        <v>51.606999999999999</v>
      </c>
      <c r="L4" s="18">
        <v>36.566000000000003</v>
      </c>
      <c r="M4" s="18">
        <v>57.231999999999999</v>
      </c>
      <c r="N4" s="18">
        <v>54.939</v>
      </c>
      <c r="O4" s="18">
        <v>40.89</v>
      </c>
      <c r="P4" s="18">
        <v>38.359000000000002</v>
      </c>
      <c r="Q4" s="18">
        <v>26.781000000000002</v>
      </c>
      <c r="R4" s="18">
        <v>55.427</v>
      </c>
      <c r="S4" s="18">
        <v>54.51</v>
      </c>
      <c r="T4" s="18">
        <v>47.716000000000001</v>
      </c>
      <c r="U4" s="18">
        <v>35.748000000000005</v>
      </c>
      <c r="V4" s="18">
        <v>39.384</v>
      </c>
      <c r="W4" s="18">
        <v>46.836000000000006</v>
      </c>
      <c r="X4" s="18">
        <v>29.306999999999999</v>
      </c>
      <c r="Y4" s="18">
        <v>37.96</v>
      </c>
      <c r="Z4" s="19"/>
      <c r="AA4" s="20">
        <f>SUM(B4:Z4)</f>
        <v>1003.825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73.489999999999995</v>
      </c>
      <c r="D7" s="28">
        <v>69.099999999999994</v>
      </c>
      <c r="E7" s="28">
        <v>59.18</v>
      </c>
      <c r="F7" s="28">
        <v>34.909999999999997</v>
      </c>
      <c r="G7" s="28">
        <v>59.69</v>
      </c>
      <c r="H7" s="28">
        <v>52.95</v>
      </c>
      <c r="I7" s="28">
        <v>71.83</v>
      </c>
      <c r="J7" s="28">
        <v>79.83</v>
      </c>
      <c r="K7" s="28">
        <v>82</v>
      </c>
      <c r="L7" s="28">
        <v>82</v>
      </c>
      <c r="M7" s="28">
        <v>85</v>
      </c>
      <c r="N7" s="28">
        <v>87.85</v>
      </c>
      <c r="O7" s="28">
        <v>83.12</v>
      </c>
      <c r="P7" s="28">
        <v>84.27</v>
      </c>
      <c r="Q7" s="28">
        <v>82.5</v>
      </c>
      <c r="R7" s="28">
        <v>100.51</v>
      </c>
      <c r="S7" s="28">
        <v>110.5</v>
      </c>
      <c r="T7" s="28">
        <v>121.39</v>
      </c>
      <c r="U7" s="28">
        <v>179.73</v>
      </c>
      <c r="V7" s="28">
        <v>157.69999999999999</v>
      </c>
      <c r="W7" s="28">
        <v>146.1</v>
      </c>
      <c r="X7" s="28">
        <v>83</v>
      </c>
      <c r="Y7" s="28">
        <v>83.25</v>
      </c>
      <c r="Z7" s="29"/>
      <c r="AA7" s="30">
        <f>IF(SUM(B7:Z7)&lt;&gt;0,AVERAGEIF(B7:Z7,"&lt;&gt;"""),"")</f>
        <v>89.704166666666666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25.992999999999999</v>
      </c>
      <c r="L12" s="52">
        <v>1.387</v>
      </c>
      <c r="M12" s="52">
        <v>50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77.38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36.313000000000002</v>
      </c>
      <c r="C14" s="57">
        <v>27.891999999999999</v>
      </c>
      <c r="D14" s="57">
        <v>29.959</v>
      </c>
      <c r="E14" s="57">
        <v>25.189</v>
      </c>
      <c r="F14" s="57">
        <v>21.5</v>
      </c>
      <c r="G14" s="57">
        <v>25.399000000000001</v>
      </c>
      <c r="H14" s="57">
        <v>24.11</v>
      </c>
      <c r="I14" s="57">
        <v>17.681999999999999</v>
      </c>
      <c r="J14" s="57">
        <v>21.39</v>
      </c>
      <c r="K14" s="57">
        <v>25.608999999999995</v>
      </c>
      <c r="L14" s="57">
        <v>35.179000000000002</v>
      </c>
      <c r="M14" s="57">
        <v>7.2319999999999993</v>
      </c>
      <c r="N14" s="57">
        <v>45.939</v>
      </c>
      <c r="O14" s="57">
        <v>40.89</v>
      </c>
      <c r="P14" s="57">
        <v>38.359000000000002</v>
      </c>
      <c r="Q14" s="57">
        <v>26.781000000000002</v>
      </c>
      <c r="R14" s="57">
        <v>29.727</v>
      </c>
      <c r="S14" s="57">
        <v>54.51</v>
      </c>
      <c r="T14" s="57">
        <v>47.716000000000001</v>
      </c>
      <c r="U14" s="57">
        <v>35.748000000000005</v>
      </c>
      <c r="V14" s="57">
        <v>39.384</v>
      </c>
      <c r="W14" s="57">
        <v>46.836000000000006</v>
      </c>
      <c r="X14" s="57">
        <v>29.306999999999999</v>
      </c>
      <c r="Y14" s="57">
        <v>37.96</v>
      </c>
      <c r="Z14" s="58"/>
      <c r="AA14" s="59">
        <f t="shared" si="0"/>
        <v>770.6110000000001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36.313000000000002</v>
      </c>
      <c r="C16" s="62">
        <f t="shared" ref="C16:Z16" si="1">IF(LEN(C$2)&gt;0,SUM(C10:C15),"")</f>
        <v>27.891999999999999</v>
      </c>
      <c r="D16" s="62">
        <f t="shared" si="1"/>
        <v>29.959</v>
      </c>
      <c r="E16" s="62">
        <f t="shared" si="1"/>
        <v>25.189</v>
      </c>
      <c r="F16" s="62">
        <f t="shared" si="1"/>
        <v>21.5</v>
      </c>
      <c r="G16" s="62">
        <f t="shared" si="1"/>
        <v>25.399000000000001</v>
      </c>
      <c r="H16" s="62">
        <f t="shared" si="1"/>
        <v>24.11</v>
      </c>
      <c r="I16" s="62">
        <f t="shared" si="1"/>
        <v>17.681999999999999</v>
      </c>
      <c r="J16" s="62">
        <f t="shared" si="1"/>
        <v>21.39</v>
      </c>
      <c r="K16" s="62">
        <f t="shared" si="1"/>
        <v>51.60199999999999</v>
      </c>
      <c r="L16" s="62">
        <f t="shared" si="1"/>
        <v>36.566000000000003</v>
      </c>
      <c r="M16" s="62">
        <f t="shared" si="1"/>
        <v>57.231999999999999</v>
      </c>
      <c r="N16" s="62">
        <f t="shared" si="1"/>
        <v>45.939</v>
      </c>
      <c r="O16" s="62">
        <f t="shared" si="1"/>
        <v>40.89</v>
      </c>
      <c r="P16" s="62">
        <f t="shared" si="1"/>
        <v>38.359000000000002</v>
      </c>
      <c r="Q16" s="62">
        <f t="shared" si="1"/>
        <v>26.781000000000002</v>
      </c>
      <c r="R16" s="62">
        <f t="shared" si="1"/>
        <v>29.727</v>
      </c>
      <c r="S16" s="62">
        <f t="shared" si="1"/>
        <v>54.51</v>
      </c>
      <c r="T16" s="62">
        <f t="shared" si="1"/>
        <v>47.716000000000001</v>
      </c>
      <c r="U16" s="62">
        <f t="shared" si="1"/>
        <v>35.748000000000005</v>
      </c>
      <c r="V16" s="62">
        <f t="shared" si="1"/>
        <v>39.384</v>
      </c>
      <c r="W16" s="62">
        <f t="shared" si="1"/>
        <v>46.836000000000006</v>
      </c>
      <c r="X16" s="62">
        <f t="shared" si="1"/>
        <v>29.306999999999999</v>
      </c>
      <c r="Y16" s="62">
        <f t="shared" si="1"/>
        <v>37.96</v>
      </c>
      <c r="Z16" s="63" t="str">
        <f t="shared" si="1"/>
        <v/>
      </c>
      <c r="AA16" s="64">
        <f>SUM(AA10:AA15)</f>
        <v>847.9910000000001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3.476</v>
      </c>
      <c r="D19" s="72">
        <v>0.61799999999999999</v>
      </c>
      <c r="E19" s="72">
        <v>8.81</v>
      </c>
      <c r="F19" s="72">
        <v>5.67</v>
      </c>
      <c r="G19" s="72">
        <v>8.375</v>
      </c>
      <c r="H19" s="72">
        <v>17.013999999999999</v>
      </c>
      <c r="I19" s="72">
        <v>35.203000000000003</v>
      </c>
      <c r="J19" s="72">
        <v>31.907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111.07299999999999</v>
      </c>
    </row>
    <row r="20" spans="1:27" ht="24.95" customHeight="1" x14ac:dyDescent="0.2">
      <c r="A20" s="75" t="s">
        <v>15</v>
      </c>
      <c r="B20" s="76">
        <v>2.5999999999999999E-2</v>
      </c>
      <c r="C20" s="77">
        <v>1.1379999999999999</v>
      </c>
      <c r="D20" s="77"/>
      <c r="E20" s="77">
        <v>1.3149999999999999</v>
      </c>
      <c r="F20" s="77"/>
      <c r="G20" s="77"/>
      <c r="H20" s="77"/>
      <c r="I20" s="77">
        <v>0.96899999999999997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3.448</v>
      </c>
    </row>
    <row r="21" spans="1:27" ht="24.95" customHeight="1" x14ac:dyDescent="0.2">
      <c r="A21" s="75" t="s">
        <v>16</v>
      </c>
      <c r="B21" s="80"/>
      <c r="C21" s="81">
        <v>1.837</v>
      </c>
      <c r="D21" s="81"/>
      <c r="E21" s="81">
        <v>2.3729999999999998</v>
      </c>
      <c r="F21" s="81">
        <v>0.73499999999999999</v>
      </c>
      <c r="G21" s="81"/>
      <c r="H21" s="81"/>
      <c r="I21" s="81">
        <v>1.171</v>
      </c>
      <c r="J21" s="81">
        <v>0.49199999999999999</v>
      </c>
      <c r="K21" s="81">
        <v>5.0000000000000001E-3</v>
      </c>
      <c r="L21" s="81"/>
      <c r="M21" s="81"/>
      <c r="N21" s="81">
        <v>9</v>
      </c>
      <c r="O21" s="81"/>
      <c r="P21" s="81"/>
      <c r="Q21" s="81"/>
      <c r="R21" s="81">
        <v>10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25.613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2.5999999999999999E-2</v>
      </c>
      <c r="C25" s="88">
        <f t="shared" ref="C25:Z25" si="3">IF(LEN(C$2)&gt;0,SUM(C19:C24),"")</f>
        <v>6.4509999999999996</v>
      </c>
      <c r="D25" s="88">
        <f t="shared" si="3"/>
        <v>0.61799999999999999</v>
      </c>
      <c r="E25" s="88">
        <f t="shared" si="3"/>
        <v>12.497999999999999</v>
      </c>
      <c r="F25" s="88">
        <f t="shared" si="3"/>
        <v>6.4050000000000002</v>
      </c>
      <c r="G25" s="88">
        <f t="shared" si="3"/>
        <v>8.375</v>
      </c>
      <c r="H25" s="88">
        <f t="shared" si="3"/>
        <v>17.013999999999999</v>
      </c>
      <c r="I25" s="88">
        <f t="shared" si="3"/>
        <v>37.343000000000004</v>
      </c>
      <c r="J25" s="88">
        <f t="shared" si="3"/>
        <v>32.399000000000001</v>
      </c>
      <c r="K25" s="88">
        <f t="shared" si="3"/>
        <v>5.0000000000000001E-3</v>
      </c>
      <c r="L25" s="88">
        <f t="shared" si="3"/>
        <v>0</v>
      </c>
      <c r="M25" s="88">
        <f t="shared" si="3"/>
        <v>0</v>
      </c>
      <c r="N25" s="88">
        <f t="shared" si="3"/>
        <v>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140.13399999999999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36.338999999999999</v>
      </c>
      <c r="C29" s="77">
        <v>34.343000000000004</v>
      </c>
      <c r="D29" s="77">
        <v>30.577000000000002</v>
      </c>
      <c r="E29" s="77">
        <v>37.686999999999998</v>
      </c>
      <c r="F29" s="77">
        <v>27.905000000000001</v>
      </c>
      <c r="G29" s="77">
        <v>33.774000000000001</v>
      </c>
      <c r="H29" s="77">
        <v>41.124000000000002</v>
      </c>
      <c r="I29" s="77">
        <v>55.024999999999999</v>
      </c>
      <c r="J29" s="77">
        <v>53.789000000000001</v>
      </c>
      <c r="K29" s="77">
        <v>51.606999999999999</v>
      </c>
      <c r="L29" s="77">
        <v>36.566000000000003</v>
      </c>
      <c r="M29" s="77">
        <v>57.231999999999999</v>
      </c>
      <c r="N29" s="77">
        <v>54.939</v>
      </c>
      <c r="O29" s="77">
        <v>40.89</v>
      </c>
      <c r="P29" s="77">
        <v>38.359000000000002</v>
      </c>
      <c r="Q29" s="77">
        <v>26.780999999999999</v>
      </c>
      <c r="R29" s="77">
        <v>39.726999999999997</v>
      </c>
      <c r="S29" s="77">
        <v>54.51</v>
      </c>
      <c r="T29" s="77">
        <v>47.716000000000001</v>
      </c>
      <c r="U29" s="77">
        <v>35.747999999999998</v>
      </c>
      <c r="V29" s="77">
        <v>39.384</v>
      </c>
      <c r="W29" s="77">
        <v>46.835999999999999</v>
      </c>
      <c r="X29" s="77">
        <v>29.306999999999999</v>
      </c>
      <c r="Y29" s="77">
        <v>37.96</v>
      </c>
      <c r="Z29" s="78"/>
      <c r="AA29" s="79">
        <f>SUM(B29:Z29)</f>
        <v>988.125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36.338999999999999</v>
      </c>
      <c r="C31" s="62">
        <f t="shared" ref="C31:Z31" si="4">IF(LEN(C$2)&gt;0,SUM(C28:C30),"")</f>
        <v>34.343000000000004</v>
      </c>
      <c r="D31" s="62">
        <f t="shared" si="4"/>
        <v>30.577000000000002</v>
      </c>
      <c r="E31" s="62">
        <f t="shared" si="4"/>
        <v>37.686999999999998</v>
      </c>
      <c r="F31" s="62">
        <f t="shared" si="4"/>
        <v>27.905000000000001</v>
      </c>
      <c r="G31" s="62">
        <f t="shared" si="4"/>
        <v>33.774000000000001</v>
      </c>
      <c r="H31" s="62">
        <f t="shared" si="4"/>
        <v>41.124000000000002</v>
      </c>
      <c r="I31" s="62">
        <f t="shared" si="4"/>
        <v>55.024999999999999</v>
      </c>
      <c r="J31" s="62">
        <f t="shared" si="4"/>
        <v>53.789000000000001</v>
      </c>
      <c r="K31" s="62">
        <f t="shared" si="4"/>
        <v>51.606999999999999</v>
      </c>
      <c r="L31" s="62">
        <f t="shared" si="4"/>
        <v>36.566000000000003</v>
      </c>
      <c r="M31" s="62">
        <f t="shared" si="4"/>
        <v>57.231999999999999</v>
      </c>
      <c r="N31" s="62">
        <f t="shared" si="4"/>
        <v>54.939</v>
      </c>
      <c r="O31" s="62">
        <f t="shared" si="4"/>
        <v>40.89</v>
      </c>
      <c r="P31" s="62">
        <f t="shared" si="4"/>
        <v>38.359000000000002</v>
      </c>
      <c r="Q31" s="62">
        <f t="shared" si="4"/>
        <v>26.780999999999999</v>
      </c>
      <c r="R31" s="62">
        <f t="shared" si="4"/>
        <v>39.726999999999997</v>
      </c>
      <c r="S31" s="62">
        <f t="shared" si="4"/>
        <v>54.51</v>
      </c>
      <c r="T31" s="62">
        <f t="shared" si="4"/>
        <v>47.716000000000001</v>
      </c>
      <c r="U31" s="62">
        <f t="shared" si="4"/>
        <v>35.747999999999998</v>
      </c>
      <c r="V31" s="62">
        <f t="shared" si="4"/>
        <v>39.384</v>
      </c>
      <c r="W31" s="62">
        <f t="shared" si="4"/>
        <v>46.835999999999999</v>
      </c>
      <c r="X31" s="62">
        <f t="shared" si="4"/>
        <v>29.306999999999999</v>
      </c>
      <c r="Y31" s="62">
        <f t="shared" si="4"/>
        <v>37.96</v>
      </c>
      <c r="Z31" s="63" t="str">
        <f t="shared" si="4"/>
        <v/>
      </c>
      <c r="AA31" s="64">
        <f>SUM(AA28:AA30)</f>
        <v>988.125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15.7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15.7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36.339000000000006</v>
      </c>
      <c r="C51" s="88">
        <f t="shared" si="10"/>
        <v>34.342999999999996</v>
      </c>
      <c r="D51" s="88">
        <f t="shared" si="10"/>
        <v>30.576999999999998</v>
      </c>
      <c r="E51" s="88">
        <f t="shared" si="10"/>
        <v>37.686999999999998</v>
      </c>
      <c r="F51" s="88">
        <f t="shared" si="10"/>
        <v>27.905000000000001</v>
      </c>
      <c r="G51" s="88">
        <f t="shared" si="10"/>
        <v>33.774000000000001</v>
      </c>
      <c r="H51" s="88">
        <f t="shared" si="10"/>
        <v>41.123999999999995</v>
      </c>
      <c r="I51" s="88">
        <f t="shared" si="10"/>
        <v>55.025000000000006</v>
      </c>
      <c r="J51" s="88">
        <f t="shared" si="10"/>
        <v>53.789000000000001</v>
      </c>
      <c r="K51" s="88">
        <f t="shared" si="10"/>
        <v>51.606999999999992</v>
      </c>
      <c r="L51" s="88">
        <f t="shared" si="10"/>
        <v>36.566000000000003</v>
      </c>
      <c r="M51" s="88">
        <f t="shared" si="10"/>
        <v>57.231999999999999</v>
      </c>
      <c r="N51" s="88">
        <f t="shared" si="10"/>
        <v>54.939</v>
      </c>
      <c r="O51" s="88">
        <f t="shared" si="10"/>
        <v>40.89</v>
      </c>
      <c r="P51" s="88">
        <f t="shared" si="10"/>
        <v>38.359000000000002</v>
      </c>
      <c r="Q51" s="88">
        <f t="shared" si="10"/>
        <v>26.781000000000002</v>
      </c>
      <c r="R51" s="88">
        <f t="shared" si="10"/>
        <v>55.427000000000007</v>
      </c>
      <c r="S51" s="88">
        <f t="shared" si="10"/>
        <v>54.51</v>
      </c>
      <c r="T51" s="88">
        <f t="shared" si="10"/>
        <v>47.716000000000001</v>
      </c>
      <c r="U51" s="88">
        <f t="shared" si="10"/>
        <v>35.748000000000005</v>
      </c>
      <c r="V51" s="88">
        <f t="shared" si="10"/>
        <v>39.384</v>
      </c>
      <c r="W51" s="88">
        <f t="shared" si="10"/>
        <v>46.836000000000006</v>
      </c>
      <c r="X51" s="88">
        <f t="shared" si="10"/>
        <v>29.306999999999999</v>
      </c>
      <c r="Y51" s="88">
        <f t="shared" si="10"/>
        <v>37.96</v>
      </c>
      <c r="Z51" s="89" t="str">
        <f t="shared" si="10"/>
        <v/>
      </c>
      <c r="AA51" s="104">
        <f>SUM(B51:Z51)</f>
        <v>1003.825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36.338999999999999</v>
      </c>
      <c r="C4" s="18">
        <v>34.343000000000004</v>
      </c>
      <c r="D4" s="18">
        <v>30.577000000000002</v>
      </c>
      <c r="E4" s="18">
        <v>37.686999999999998</v>
      </c>
      <c r="F4" s="18">
        <v>27.904999999999998</v>
      </c>
      <c r="G4" s="18">
        <v>33.774000000000001</v>
      </c>
      <c r="H4" s="18">
        <v>41.124000000000002</v>
      </c>
      <c r="I4" s="18">
        <v>55.024999999999999</v>
      </c>
      <c r="J4" s="18">
        <v>53.789000000000001</v>
      </c>
      <c r="K4" s="18">
        <v>51.606999999999999</v>
      </c>
      <c r="L4" s="18">
        <v>36.565999999999995</v>
      </c>
      <c r="M4" s="18">
        <v>57.231999999999999</v>
      </c>
      <c r="N4" s="18">
        <v>54.939</v>
      </c>
      <c r="O4" s="18">
        <v>40.889999999999993</v>
      </c>
      <c r="P4" s="18">
        <v>38.358999999999988</v>
      </c>
      <c r="Q4" s="18">
        <v>26.781000000000002</v>
      </c>
      <c r="R4" s="18">
        <v>55.448999999999998</v>
      </c>
      <c r="S4" s="18">
        <v>54.462000000000003</v>
      </c>
      <c r="T4" s="18">
        <v>47.711999999999996</v>
      </c>
      <c r="U4" s="18">
        <v>35.725999999999999</v>
      </c>
      <c r="V4" s="18">
        <v>39.411000000000001</v>
      </c>
      <c r="W4" s="18">
        <v>46.87</v>
      </c>
      <c r="X4" s="18">
        <v>29.307000000000002</v>
      </c>
      <c r="Y4" s="18">
        <v>37.96</v>
      </c>
      <c r="Z4" s="19"/>
      <c r="AA4" s="20">
        <f>SUM(B4:Z4)</f>
        <v>1003.8339999999999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73.489999999999995</v>
      </c>
      <c r="D7" s="28">
        <v>69.099999999999994</v>
      </c>
      <c r="E7" s="28">
        <v>59.18</v>
      </c>
      <c r="F7" s="28">
        <v>34.909999999999997</v>
      </c>
      <c r="G7" s="28">
        <v>59.69</v>
      </c>
      <c r="H7" s="28">
        <v>52.95</v>
      </c>
      <c r="I7" s="28">
        <v>71.83</v>
      </c>
      <c r="J7" s="28">
        <v>79.83</v>
      </c>
      <c r="K7" s="28">
        <v>82</v>
      </c>
      <c r="L7" s="28">
        <v>82</v>
      </c>
      <c r="M7" s="28">
        <v>85</v>
      </c>
      <c r="N7" s="28">
        <v>87.85</v>
      </c>
      <c r="O7" s="28">
        <v>83.12</v>
      </c>
      <c r="P7" s="28">
        <v>84.27</v>
      </c>
      <c r="Q7" s="28">
        <v>82.5</v>
      </c>
      <c r="R7" s="28">
        <v>100.51</v>
      </c>
      <c r="S7" s="28">
        <v>110.5</v>
      </c>
      <c r="T7" s="28">
        <v>121.39</v>
      </c>
      <c r="U7" s="28">
        <v>179.73</v>
      </c>
      <c r="V7" s="28">
        <v>157.69999999999999</v>
      </c>
      <c r="W7" s="28">
        <v>146.1</v>
      </c>
      <c r="X7" s="28">
        <v>83</v>
      </c>
      <c r="Y7" s="28">
        <v>83.25</v>
      </c>
      <c r="Z7" s="29"/>
      <c r="AA7" s="30">
        <f>IF(SUM(B7:Z7)&lt;&gt;0,AVERAGEIF(B7:Z7,"&lt;&gt;"""),"")</f>
        <v>89.704166666666666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12.242000000000001</v>
      </c>
      <c r="C12" s="52"/>
      <c r="D12" s="52"/>
      <c r="E12" s="52">
        <v>8.141</v>
      </c>
      <c r="F12" s="52"/>
      <c r="G12" s="52"/>
      <c r="H12" s="52"/>
      <c r="I12" s="52">
        <v>10</v>
      </c>
      <c r="J12" s="52">
        <v>15.42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12.242000000000001</v>
      </c>
      <c r="Y12" s="52">
        <v>11.997</v>
      </c>
      <c r="Z12" s="53"/>
      <c r="AA12" s="54">
        <f t="shared" si="0"/>
        <v>70.042000000000002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1.153</v>
      </c>
      <c r="C14" s="57">
        <v>10.854999999999999</v>
      </c>
      <c r="D14" s="57">
        <v>8.0860000000000003</v>
      </c>
      <c r="E14" s="57">
        <v>7.6959999999999997</v>
      </c>
      <c r="F14" s="57">
        <v>8.2989999999999995</v>
      </c>
      <c r="G14" s="57">
        <v>8.4959999999999987</v>
      </c>
      <c r="H14" s="57">
        <v>10.597</v>
      </c>
      <c r="I14" s="57">
        <v>14.613</v>
      </c>
      <c r="J14" s="57">
        <v>5.5060000000000002</v>
      </c>
      <c r="K14" s="57">
        <v>3.5000000000000003E-2</v>
      </c>
      <c r="L14" s="57">
        <v>3.3000000000000002E-2</v>
      </c>
      <c r="M14" s="57">
        <v>9.7000000000000003E-2</v>
      </c>
      <c r="N14" s="57"/>
      <c r="O14" s="57">
        <v>1.3159999999999998</v>
      </c>
      <c r="P14" s="57">
        <v>0.498</v>
      </c>
      <c r="Q14" s="57">
        <v>3.0009999999999999</v>
      </c>
      <c r="R14" s="57"/>
      <c r="S14" s="57"/>
      <c r="T14" s="57"/>
      <c r="U14" s="57"/>
      <c r="V14" s="57"/>
      <c r="W14" s="57"/>
      <c r="X14" s="57">
        <v>2.383</v>
      </c>
      <c r="Y14" s="57">
        <v>1.1139999999999999</v>
      </c>
      <c r="Z14" s="58"/>
      <c r="AA14" s="59">
        <f t="shared" si="0"/>
        <v>83.777999999999992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13.395000000000001</v>
      </c>
      <c r="C16" s="62">
        <f t="shared" ref="C16:Z16" si="1">IF(LEN(C$2)&gt;0,SUM(C10:C15),"")</f>
        <v>10.854999999999999</v>
      </c>
      <c r="D16" s="62">
        <f t="shared" si="1"/>
        <v>8.0860000000000003</v>
      </c>
      <c r="E16" s="62">
        <f t="shared" si="1"/>
        <v>15.837</v>
      </c>
      <c r="F16" s="62">
        <f t="shared" si="1"/>
        <v>8.2989999999999995</v>
      </c>
      <c r="G16" s="62">
        <f t="shared" si="1"/>
        <v>8.4959999999999987</v>
      </c>
      <c r="H16" s="62">
        <f t="shared" si="1"/>
        <v>10.597</v>
      </c>
      <c r="I16" s="62">
        <f t="shared" si="1"/>
        <v>24.613</v>
      </c>
      <c r="J16" s="62">
        <f t="shared" si="1"/>
        <v>20.926000000000002</v>
      </c>
      <c r="K16" s="62">
        <f t="shared" si="1"/>
        <v>3.5000000000000003E-2</v>
      </c>
      <c r="L16" s="62">
        <f t="shared" si="1"/>
        <v>3.3000000000000002E-2</v>
      </c>
      <c r="M16" s="62">
        <f t="shared" si="1"/>
        <v>9.7000000000000003E-2</v>
      </c>
      <c r="N16" s="62">
        <f t="shared" si="1"/>
        <v>0</v>
      </c>
      <c r="O16" s="62">
        <f t="shared" si="1"/>
        <v>1.3159999999999998</v>
      </c>
      <c r="P16" s="62">
        <f t="shared" si="1"/>
        <v>0.498</v>
      </c>
      <c r="Q16" s="62">
        <f t="shared" si="1"/>
        <v>3.0009999999999999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14.625</v>
      </c>
      <c r="Y16" s="62">
        <f t="shared" si="1"/>
        <v>13.111000000000001</v>
      </c>
      <c r="Z16" s="63" t="str">
        <f t="shared" si="1"/>
        <v/>
      </c>
      <c r="AA16" s="64">
        <f>SUM(AA10:AA15)</f>
        <v>153.82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0.3</v>
      </c>
      <c r="N19" s="72">
        <v>0.2</v>
      </c>
      <c r="O19" s="72"/>
      <c r="P19" s="72"/>
      <c r="Q19" s="72"/>
      <c r="R19" s="72">
        <v>0.3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0.8</v>
      </c>
    </row>
    <row r="20" spans="1:27" ht="24.95" customHeight="1" x14ac:dyDescent="0.2">
      <c r="A20" s="75" t="s">
        <v>15</v>
      </c>
      <c r="B20" s="76">
        <v>6.4959999999999996</v>
      </c>
      <c r="C20" s="77">
        <v>6.5630000000000006</v>
      </c>
      <c r="D20" s="77">
        <v>6.7160000000000002</v>
      </c>
      <c r="E20" s="77">
        <v>6.8639999999999999</v>
      </c>
      <c r="F20" s="77">
        <v>7.327</v>
      </c>
      <c r="G20" s="77">
        <v>8.907</v>
      </c>
      <c r="H20" s="77">
        <v>10.465999999999999</v>
      </c>
      <c r="I20" s="77">
        <v>11.784000000000001</v>
      </c>
      <c r="J20" s="77">
        <v>12.537000000000001</v>
      </c>
      <c r="K20" s="77">
        <v>12.481</v>
      </c>
      <c r="L20" s="77">
        <v>12.549999999999999</v>
      </c>
      <c r="M20" s="77">
        <v>24.625</v>
      </c>
      <c r="N20" s="77">
        <v>29.736999999999998</v>
      </c>
      <c r="O20" s="77">
        <v>23.443999999999999</v>
      </c>
      <c r="P20" s="77">
        <v>22.983000000000001</v>
      </c>
      <c r="Q20" s="77">
        <v>7.4810000000000008</v>
      </c>
      <c r="R20" s="77">
        <v>20.940999999999999</v>
      </c>
      <c r="S20" s="77">
        <v>2.8440000000000003</v>
      </c>
      <c r="T20" s="77">
        <v>6.7429999999999994</v>
      </c>
      <c r="U20" s="77">
        <v>3.2389999999999999</v>
      </c>
      <c r="V20" s="77">
        <v>1.8279999999999998</v>
      </c>
      <c r="W20" s="77">
        <v>0.16599999999999998</v>
      </c>
      <c r="X20" s="77">
        <v>0.109</v>
      </c>
      <c r="Y20" s="77">
        <v>2.1040000000000001</v>
      </c>
      <c r="Z20" s="78"/>
      <c r="AA20" s="79">
        <f t="shared" si="2"/>
        <v>248.935</v>
      </c>
    </row>
    <row r="21" spans="1:27" ht="24.95" customHeight="1" x14ac:dyDescent="0.2">
      <c r="A21" s="75" t="s">
        <v>16</v>
      </c>
      <c r="B21" s="80">
        <v>16.448</v>
      </c>
      <c r="C21" s="81">
        <v>16.925000000000001</v>
      </c>
      <c r="D21" s="81">
        <v>15.774999999999999</v>
      </c>
      <c r="E21" s="81">
        <v>14.986000000000001</v>
      </c>
      <c r="F21" s="81">
        <v>12.279</v>
      </c>
      <c r="G21" s="81">
        <v>16.371000000000002</v>
      </c>
      <c r="H21" s="81">
        <v>20.061</v>
      </c>
      <c r="I21" s="81">
        <v>18.628</v>
      </c>
      <c r="J21" s="81">
        <v>20.326000000000001</v>
      </c>
      <c r="K21" s="81">
        <v>39.091000000000001</v>
      </c>
      <c r="L21" s="81">
        <v>23.982999999999997</v>
      </c>
      <c r="M21" s="81">
        <v>32.209999999999994</v>
      </c>
      <c r="N21" s="81">
        <v>25.001999999999999</v>
      </c>
      <c r="O21" s="81">
        <v>16.130000000000003</v>
      </c>
      <c r="P21" s="81">
        <v>14.878</v>
      </c>
      <c r="Q21" s="81">
        <v>16.299000000000003</v>
      </c>
      <c r="R21" s="81">
        <v>34.208000000000006</v>
      </c>
      <c r="S21" s="81">
        <v>29.218</v>
      </c>
      <c r="T21" s="81">
        <v>24.768999999999998</v>
      </c>
      <c r="U21" s="81">
        <v>19.487000000000002</v>
      </c>
      <c r="V21" s="81">
        <v>19.983000000000001</v>
      </c>
      <c r="W21" s="81">
        <v>16.003999999999998</v>
      </c>
      <c r="X21" s="81">
        <v>14.573</v>
      </c>
      <c r="Y21" s="81">
        <v>22.744999999999997</v>
      </c>
      <c r="Z21" s="78"/>
      <c r="AA21" s="79">
        <f t="shared" si="2"/>
        <v>500.37900000000008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22.943999999999999</v>
      </c>
      <c r="C25" s="88">
        <f t="shared" si="3"/>
        <v>23.488</v>
      </c>
      <c r="D25" s="88">
        <f t="shared" si="3"/>
        <v>22.491</v>
      </c>
      <c r="E25" s="88">
        <f t="shared" si="3"/>
        <v>21.85</v>
      </c>
      <c r="F25" s="88">
        <f t="shared" si="3"/>
        <v>19.606000000000002</v>
      </c>
      <c r="G25" s="88">
        <f t="shared" si="3"/>
        <v>25.278000000000002</v>
      </c>
      <c r="H25" s="88">
        <f t="shared" si="3"/>
        <v>30.527000000000001</v>
      </c>
      <c r="I25" s="88">
        <f t="shared" si="3"/>
        <v>30.411999999999999</v>
      </c>
      <c r="J25" s="88">
        <f t="shared" si="3"/>
        <v>32.863</v>
      </c>
      <c r="K25" s="88">
        <f t="shared" si="3"/>
        <v>51.572000000000003</v>
      </c>
      <c r="L25" s="88">
        <f t="shared" si="3"/>
        <v>36.532999999999994</v>
      </c>
      <c r="M25" s="88">
        <f t="shared" si="3"/>
        <v>57.134999999999991</v>
      </c>
      <c r="N25" s="88">
        <f t="shared" si="3"/>
        <v>54.938999999999993</v>
      </c>
      <c r="O25" s="88">
        <f t="shared" si="3"/>
        <v>39.573999999999998</v>
      </c>
      <c r="P25" s="88">
        <f t="shared" si="3"/>
        <v>37.861000000000004</v>
      </c>
      <c r="Q25" s="88">
        <f t="shared" si="3"/>
        <v>23.780000000000005</v>
      </c>
      <c r="R25" s="88">
        <f t="shared" si="3"/>
        <v>55.449000000000005</v>
      </c>
      <c r="S25" s="88">
        <f t="shared" si="3"/>
        <v>32.061999999999998</v>
      </c>
      <c r="T25" s="88">
        <f t="shared" si="3"/>
        <v>31.511999999999997</v>
      </c>
      <c r="U25" s="88">
        <f t="shared" si="3"/>
        <v>22.726000000000003</v>
      </c>
      <c r="V25" s="88">
        <f t="shared" si="3"/>
        <v>21.811</v>
      </c>
      <c r="W25" s="88">
        <f t="shared" si="3"/>
        <v>16.169999999999998</v>
      </c>
      <c r="X25" s="88">
        <f t="shared" si="3"/>
        <v>14.682</v>
      </c>
      <c r="Y25" s="88">
        <f t="shared" si="3"/>
        <v>24.848999999999997</v>
      </c>
      <c r="Z25" s="89">
        <f t="shared" si="3"/>
        <v>0</v>
      </c>
      <c r="AA25" s="90">
        <f t="shared" si="3"/>
        <v>750.11400000000003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36.338999999999999</v>
      </c>
      <c r="C29" s="77">
        <v>34.343000000000004</v>
      </c>
      <c r="D29" s="77">
        <v>30.577000000000002</v>
      </c>
      <c r="E29" s="77">
        <v>37.686999999999998</v>
      </c>
      <c r="F29" s="77">
        <v>27.905000000000001</v>
      </c>
      <c r="G29" s="77">
        <v>33.774000000000001</v>
      </c>
      <c r="H29" s="77">
        <v>41.124000000000002</v>
      </c>
      <c r="I29" s="77">
        <v>55.024999999999999</v>
      </c>
      <c r="J29" s="77">
        <v>53.789000000000001</v>
      </c>
      <c r="K29" s="77">
        <v>51.606999999999999</v>
      </c>
      <c r="L29" s="77">
        <v>36.566000000000003</v>
      </c>
      <c r="M29" s="77">
        <v>57.231999999999999</v>
      </c>
      <c r="N29" s="77">
        <v>54.939</v>
      </c>
      <c r="O29" s="77">
        <v>40.89</v>
      </c>
      <c r="P29" s="77">
        <v>38.359000000000002</v>
      </c>
      <c r="Q29" s="77">
        <v>26.780999999999999</v>
      </c>
      <c r="R29" s="77">
        <v>55.448999999999998</v>
      </c>
      <c r="S29" s="77">
        <v>32.061999999999998</v>
      </c>
      <c r="T29" s="77">
        <v>31.512</v>
      </c>
      <c r="U29" s="77">
        <v>22.725999999999999</v>
      </c>
      <c r="V29" s="77">
        <v>21.811</v>
      </c>
      <c r="W29" s="77">
        <v>16.170000000000002</v>
      </c>
      <c r="X29" s="77">
        <v>29.306999999999999</v>
      </c>
      <c r="Y29" s="77">
        <v>37.96</v>
      </c>
      <c r="Z29" s="78"/>
      <c r="AA29" s="79">
        <f>SUM(B29:Z29)</f>
        <v>903.93399999999986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36.338999999999999</v>
      </c>
      <c r="C31" s="62">
        <f t="shared" si="4"/>
        <v>34.343000000000004</v>
      </c>
      <c r="D31" s="62">
        <f t="shared" si="4"/>
        <v>30.577000000000002</v>
      </c>
      <c r="E31" s="62">
        <f t="shared" si="4"/>
        <v>37.686999999999998</v>
      </c>
      <c r="F31" s="62">
        <f t="shared" si="4"/>
        <v>27.905000000000001</v>
      </c>
      <c r="G31" s="62">
        <f t="shared" si="4"/>
        <v>33.774000000000001</v>
      </c>
      <c r="H31" s="62">
        <f t="shared" si="4"/>
        <v>41.124000000000002</v>
      </c>
      <c r="I31" s="62">
        <f t="shared" si="4"/>
        <v>55.024999999999999</v>
      </c>
      <c r="J31" s="62">
        <f t="shared" si="4"/>
        <v>53.789000000000001</v>
      </c>
      <c r="K31" s="62">
        <f t="shared" si="4"/>
        <v>51.606999999999999</v>
      </c>
      <c r="L31" s="62">
        <f t="shared" si="4"/>
        <v>36.566000000000003</v>
      </c>
      <c r="M31" s="62">
        <f t="shared" si="4"/>
        <v>57.231999999999999</v>
      </c>
      <c r="N31" s="62">
        <f t="shared" si="4"/>
        <v>54.939</v>
      </c>
      <c r="O31" s="62">
        <f t="shared" si="4"/>
        <v>40.89</v>
      </c>
      <c r="P31" s="62">
        <f t="shared" si="4"/>
        <v>38.359000000000002</v>
      </c>
      <c r="Q31" s="62">
        <f t="shared" si="4"/>
        <v>26.780999999999999</v>
      </c>
      <c r="R31" s="62">
        <f t="shared" si="4"/>
        <v>55.448999999999998</v>
      </c>
      <c r="S31" s="62">
        <f t="shared" si="4"/>
        <v>32.061999999999998</v>
      </c>
      <c r="T31" s="62">
        <f t="shared" si="4"/>
        <v>31.512</v>
      </c>
      <c r="U31" s="62">
        <f t="shared" si="4"/>
        <v>22.725999999999999</v>
      </c>
      <c r="V31" s="62">
        <f t="shared" si="4"/>
        <v>21.811</v>
      </c>
      <c r="W31" s="62">
        <f t="shared" si="4"/>
        <v>16.170000000000002</v>
      </c>
      <c r="X31" s="62">
        <f t="shared" si="4"/>
        <v>29.306999999999999</v>
      </c>
      <c r="Y31" s="62">
        <f t="shared" si="4"/>
        <v>37.96</v>
      </c>
      <c r="Z31" s="63">
        <f t="shared" si="4"/>
        <v>0</v>
      </c>
      <c r="AA31" s="64">
        <f t="shared" si="4"/>
        <v>903.93399999999986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22.4</v>
      </c>
      <c r="T38" s="99">
        <v>16.2</v>
      </c>
      <c r="U38" s="99">
        <v>13</v>
      </c>
      <c r="V38" s="99">
        <v>17.600000000000001</v>
      </c>
      <c r="W38" s="99">
        <v>30.7</v>
      </c>
      <c r="X38" s="99"/>
      <c r="Y38" s="99"/>
      <c r="Z38" s="100"/>
      <c r="AA38" s="79">
        <f t="shared" si="5"/>
        <v>99.899999999999991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22.4</v>
      </c>
      <c r="T39" s="88">
        <f t="shared" si="6"/>
        <v>16.2</v>
      </c>
      <c r="U39" s="88">
        <f t="shared" si="6"/>
        <v>13</v>
      </c>
      <c r="V39" s="88">
        <f t="shared" si="6"/>
        <v>17.600000000000001</v>
      </c>
      <c r="W39" s="88">
        <f t="shared" si="6"/>
        <v>30.7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99.899999999999991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22.4</v>
      </c>
      <c r="T46" s="99">
        <v>16.2</v>
      </c>
      <c r="U46" s="99">
        <v>13</v>
      </c>
      <c r="V46" s="99">
        <v>17.600000000000001</v>
      </c>
      <c r="W46" s="99">
        <v>30.7</v>
      </c>
      <c r="X46" s="99"/>
      <c r="Y46" s="99"/>
      <c r="Z46" s="100"/>
      <c r="AA46" s="79">
        <f t="shared" si="7"/>
        <v>99.899999999999991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22.4</v>
      </c>
      <c r="T48" s="88">
        <f t="shared" si="8"/>
        <v>16.2</v>
      </c>
      <c r="U48" s="88">
        <f t="shared" si="8"/>
        <v>13</v>
      </c>
      <c r="V48" s="88">
        <f t="shared" si="8"/>
        <v>17.600000000000001</v>
      </c>
      <c r="W48" s="88">
        <f t="shared" si="8"/>
        <v>30.7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99.899999999999991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36.338999999999999</v>
      </c>
      <c r="C51" s="88">
        <f t="shared" si="10"/>
        <v>34.342999999999996</v>
      </c>
      <c r="D51" s="88">
        <f t="shared" si="10"/>
        <v>30.576999999999998</v>
      </c>
      <c r="E51" s="88">
        <f t="shared" si="10"/>
        <v>37.686999999999998</v>
      </c>
      <c r="F51" s="88">
        <f t="shared" si="10"/>
        <v>27.905000000000001</v>
      </c>
      <c r="G51" s="88">
        <f t="shared" si="10"/>
        <v>33.774000000000001</v>
      </c>
      <c r="H51" s="88">
        <f t="shared" si="10"/>
        <v>41.124000000000002</v>
      </c>
      <c r="I51" s="88">
        <f t="shared" si="10"/>
        <v>55.024999999999999</v>
      </c>
      <c r="J51" s="88">
        <f t="shared" si="10"/>
        <v>53.789000000000001</v>
      </c>
      <c r="K51" s="88">
        <f t="shared" si="10"/>
        <v>51.606999999999999</v>
      </c>
      <c r="L51" s="88">
        <f t="shared" si="10"/>
        <v>36.565999999999995</v>
      </c>
      <c r="M51" s="88">
        <f t="shared" si="10"/>
        <v>57.231999999999992</v>
      </c>
      <c r="N51" s="88">
        <f t="shared" si="10"/>
        <v>54.938999999999993</v>
      </c>
      <c r="O51" s="88">
        <f t="shared" si="10"/>
        <v>40.89</v>
      </c>
      <c r="P51" s="88">
        <f t="shared" si="10"/>
        <v>38.359000000000002</v>
      </c>
      <c r="Q51" s="88">
        <f t="shared" si="10"/>
        <v>26.781000000000006</v>
      </c>
      <c r="R51" s="88">
        <f t="shared" si="10"/>
        <v>55.449000000000005</v>
      </c>
      <c r="S51" s="88">
        <f t="shared" si="10"/>
        <v>54.461999999999996</v>
      </c>
      <c r="T51" s="88">
        <f t="shared" si="10"/>
        <v>47.711999999999996</v>
      </c>
      <c r="U51" s="88">
        <f t="shared" si="10"/>
        <v>35.725999999999999</v>
      </c>
      <c r="V51" s="88">
        <f t="shared" si="10"/>
        <v>39.411000000000001</v>
      </c>
      <c r="W51" s="88">
        <f t="shared" si="10"/>
        <v>46.87</v>
      </c>
      <c r="X51" s="88">
        <f t="shared" si="10"/>
        <v>29.307000000000002</v>
      </c>
      <c r="Y51" s="88">
        <f t="shared" si="10"/>
        <v>37.959999999999994</v>
      </c>
      <c r="Z51" s="89">
        <f t="shared" si="10"/>
        <v>0</v>
      </c>
      <c r="AA51" s="104">
        <f>SUM(B51:Z51)</f>
        <v>1003.8339999999999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-15.7</v>
      </c>
      <c r="S4" s="18">
        <v>22.4</v>
      </c>
      <c r="T4" s="18">
        <v>16.2</v>
      </c>
      <c r="U4" s="18">
        <v>13</v>
      </c>
      <c r="V4" s="18">
        <v>17.600000000000001</v>
      </c>
      <c r="W4" s="18">
        <v>30.7</v>
      </c>
      <c r="X4" s="18"/>
      <c r="Y4" s="18"/>
      <c r="Z4" s="19"/>
      <c r="AA4" s="111">
        <f>SUM(B4:Z4)</f>
        <v>84.2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</v>
      </c>
      <c r="C7" s="117">
        <v>73.489999999999995</v>
      </c>
      <c r="D7" s="117">
        <v>69.099999999999994</v>
      </c>
      <c r="E7" s="117">
        <v>59.18</v>
      </c>
      <c r="F7" s="117">
        <v>34.909999999999997</v>
      </c>
      <c r="G7" s="117">
        <v>59.69</v>
      </c>
      <c r="H7" s="117">
        <v>52.95</v>
      </c>
      <c r="I7" s="117">
        <v>71.83</v>
      </c>
      <c r="J7" s="117">
        <v>79.83</v>
      </c>
      <c r="K7" s="117">
        <v>82</v>
      </c>
      <c r="L7" s="117">
        <v>82</v>
      </c>
      <c r="M7" s="117">
        <v>85</v>
      </c>
      <c r="N7" s="117">
        <v>87.85</v>
      </c>
      <c r="O7" s="117">
        <v>83.12</v>
      </c>
      <c r="P7" s="117">
        <v>84.27</v>
      </c>
      <c r="Q7" s="117">
        <v>82.5</v>
      </c>
      <c r="R7" s="117">
        <v>100.51</v>
      </c>
      <c r="S7" s="117">
        <v>110.5</v>
      </c>
      <c r="T7" s="117">
        <v>121.39</v>
      </c>
      <c r="U7" s="117">
        <v>179.73</v>
      </c>
      <c r="V7" s="117">
        <v>157.69999999999999</v>
      </c>
      <c r="W7" s="117">
        <v>146.1</v>
      </c>
      <c r="X7" s="117">
        <v>83</v>
      </c>
      <c r="Y7" s="117">
        <v>83.25</v>
      </c>
      <c r="Z7" s="118"/>
      <c r="AA7" s="119">
        <f>IF(SUM(B7:Z7)&lt;&gt;0,AVERAGEIF(B7:Z7,"&lt;&gt;"""),"")</f>
        <v>89.704166666666666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15.7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15.7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22.4</v>
      </c>
      <c r="T23" s="133">
        <v>16.2</v>
      </c>
      <c r="U23" s="133">
        <v>13</v>
      </c>
      <c r="V23" s="133">
        <v>17.600000000000001</v>
      </c>
      <c r="W23" s="133">
        <v>30.7</v>
      </c>
      <c r="X23" s="133"/>
      <c r="Y23" s="133"/>
      <c r="Z23" s="131"/>
      <c r="AA23" s="132">
        <f t="shared" si="2"/>
        <v>99.899999999999991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22.4</v>
      </c>
      <c r="T24" s="135">
        <f t="shared" si="3"/>
        <v>16.2</v>
      </c>
      <c r="U24" s="135">
        <f t="shared" si="3"/>
        <v>13</v>
      </c>
      <c r="V24" s="135">
        <f t="shared" si="3"/>
        <v>17.600000000000001</v>
      </c>
      <c r="W24" s="135">
        <f t="shared" si="3"/>
        <v>30.7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99.899999999999991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2023-08-20T20:16:43Z</dcterms:created>
  <dcterms:modified xsi:type="dcterms:W3CDTF">2023-08-20T20:16:43Z</dcterms:modified>
</cp:coreProperties>
</file>