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<sst xmlns="http://schemas.openxmlformats.org/spreadsheetml/2006/main" count="117" uniqueCount="53">
  <si>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19/08/2023 23:17:12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</si>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</sst>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03-4DDF-BEFA-356ED4F2780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C03-4DDF-BEFA-356ED4F2780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C03-4DDF-BEFA-356ED4F2780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</c:v>
                </c:pt>
                <c:pt idx="10">
                  <c:v>0</c:v>
                </c:pt>
                <c:pt idx="11">
                  <c:v>86.2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03-4DDF-BEFA-356ED4F2780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65.998999999999995</c:v>
                </c:pt>
                <c:pt idx="1">
                  <c:v>69.822000000000003</c:v>
                </c:pt>
                <c:pt idx="2">
                  <c:v>114.67400000000001</c:v>
                </c:pt>
                <c:pt idx="3">
                  <c:v>58</c:v>
                </c:pt>
                <c:pt idx="4">
                  <c:v>37.408999999999999</c:v>
                </c:pt>
                <c:pt idx="5">
                  <c:v>68.578999999999994</c:v>
                </c:pt>
                <c:pt idx="6">
                  <c:v>52.935000000000002</c:v>
                </c:pt>
                <c:pt idx="7">
                  <c:v>40.274000000000001</c:v>
                </c:pt>
                <c:pt idx="8">
                  <c:v>44.858000000000004</c:v>
                </c:pt>
                <c:pt idx="9">
                  <c:v>18.760000000000002</c:v>
                </c:pt>
                <c:pt idx="10">
                  <c:v>39.018000000000001</c:v>
                </c:pt>
                <c:pt idx="12">
                  <c:v>6.2E-2</c:v>
                </c:pt>
                <c:pt idx="16">
                  <c:v>3</c:v>
                </c:pt>
                <c:pt idx="17">
                  <c:v>10.39</c:v>
                </c:pt>
                <c:pt idx="18">
                  <c:v>70.765000000000001</c:v>
                </c:pt>
                <c:pt idx="19">
                  <c:v>51.795999999999999</c:v>
                </c:pt>
                <c:pt idx="20">
                  <c:v>63.835999999999999</c:v>
                </c:pt>
                <c:pt idx="21">
                  <c:v>47.93</c:v>
                </c:pt>
                <c:pt idx="22">
                  <c:v>48.780999999999999</c:v>
                </c:pt>
                <c:pt idx="23">
                  <c:v>48.713000000000001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03-4DDF-BEFA-356ED4F2780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03-4DDF-BEFA-356ED4F2780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03-4DDF-BEFA-356ED4F27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65.998999999999995</c:v>
                </c:pt>
                <c:pt idx="1">
                  <c:v>69.822000000000003</c:v>
                </c:pt>
                <c:pt idx="2">
                  <c:v>114.67400000000001</c:v>
                </c:pt>
                <c:pt idx="3">
                  <c:v>58</c:v>
                </c:pt>
                <c:pt idx="4">
                  <c:v>37.408999999999999</c:v>
                </c:pt>
                <c:pt idx="5">
                  <c:v>68.578999999999994</c:v>
                </c:pt>
                <c:pt idx="6">
                  <c:v>53.608000000000004</c:v>
                </c:pt>
                <c:pt idx="7">
                  <c:v>40.273999999999994</c:v>
                </c:pt>
                <c:pt idx="8">
                  <c:v>44.858000000000004</c:v>
                </c:pt>
                <c:pt idx="9">
                  <c:v>22.951000000000001</c:v>
                </c:pt>
                <c:pt idx="10">
                  <c:v>58.287999999999997</c:v>
                </c:pt>
                <c:pt idx="11">
                  <c:v>87.835000000000008</c:v>
                </c:pt>
                <c:pt idx="12">
                  <c:v>4.3520000000000003</c:v>
                </c:pt>
                <c:pt idx="13">
                  <c:v>3.2669999999999999</c:v>
                </c:pt>
                <c:pt idx="14">
                  <c:v>5.0019999999999989</c:v>
                </c:pt>
                <c:pt idx="15">
                  <c:v>9.5060000000000002</c:v>
                </c:pt>
                <c:pt idx="16">
                  <c:v>10.946000000000002</c:v>
                </c:pt>
                <c:pt idx="17">
                  <c:v>13.131</c:v>
                </c:pt>
                <c:pt idx="18">
                  <c:v>73.938000000000002</c:v>
                </c:pt>
                <c:pt idx="19">
                  <c:v>52.863999999999997</c:v>
                </c:pt>
                <c:pt idx="20">
                  <c:v>65.824000000000012</c:v>
                </c:pt>
                <c:pt idx="21">
                  <c:v>47.93</c:v>
                </c:pt>
                <c:pt idx="22">
                  <c:v>50.273000000000003</c:v>
                </c:pt>
                <c:pt idx="23">
                  <c:v>50.167999999999999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03-4DDF-BEFA-356ED4F27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91.74</c:v>
                </c:pt>
                <c:pt idx="1">
                  <c:v>82.5</c:v>
                </c:pt>
                <c:pt idx="2">
                  <c:v>97.53</c:v>
                </c:pt>
                <c:pt idx="3">
                  <c:v>82.5</c:v>
                </c:pt>
                <c:pt idx="4">
                  <c:v>82.5</c:v>
                </c:pt>
                <c:pt idx="5">
                  <c:v>81.510000000000005</c:v>
                </c:pt>
                <c:pt idx="6">
                  <c:v>77.510000000000005</c:v>
                </c:pt>
                <c:pt idx="7">
                  <c:v>83</c:v>
                </c:pt>
                <c:pt idx="8">
                  <c:v>83</c:v>
                </c:pt>
                <c:pt idx="9">
                  <c:v>78.83</c:v>
                </c:pt>
                <c:pt idx="10">
                  <c:v>47.9</c:v>
                </c:pt>
                <c:pt idx="11">
                  <c:v>32</c:v>
                </c:pt>
                <c:pt idx="12">
                  <c:v>14.22</c:v>
                </c:pt>
                <c:pt idx="13">
                  <c:v>8.5299999999999994</c:v>
                </c:pt>
                <c:pt idx="14">
                  <c:v>5.09</c:v>
                </c:pt>
                <c:pt idx="15">
                  <c:v>34</c:v>
                </c:pt>
                <c:pt idx="16">
                  <c:v>70</c:v>
                </c:pt>
                <c:pt idx="17">
                  <c:v>82.5</c:v>
                </c:pt>
                <c:pt idx="18">
                  <c:v>91.26</c:v>
                </c:pt>
                <c:pt idx="19">
                  <c:v>84.31</c:v>
                </c:pt>
                <c:pt idx="20">
                  <c:v>134.38999999999999</c:v>
                </c:pt>
                <c:pt idx="21">
                  <c:v>83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C03-4DDF-BEFA-356ED4F27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65.998999999999995</v>
      </c>
      <c r="C4" s="18">
        <v>69.822000000000003</v>
      </c>
      <c r="D4" s="18">
        <v>114.67400000000001</v>
      </c>
      <c r="E4" s="18">
        <v>58</v>
      </c>
      <c r="F4" s="18">
        <v>37.408999999999999</v>
      </c>
      <c r="G4" s="18">
        <v>68.578999999999994</v>
      </c>
      <c r="H4" s="18">
        <v>53.608000000000004</v>
      </c>
      <c r="I4" s="18">
        <v>40.274000000000001</v>
      </c>
      <c r="J4" s="18">
        <v>44.858000000000004</v>
      </c>
      <c r="K4" s="18">
        <v>22.96</v>
      </c>
      <c r="L4" s="18">
        <v>58.288000000000004</v>
      </c>
      <c r="M4" s="18">
        <v>87.867000000000004</v>
      </c>
      <c r="N4" s="18">
        <v>4.3520000000000003</v>
      </c>
      <c r="O4" s="18">
        <v>3.2670000000000003</v>
      </c>
      <c r="P4" s="18">
        <v>5.0019999999999998</v>
      </c>
      <c r="Q4" s="18">
        <v>9.5339999999999989</v>
      </c>
      <c r="R4" s="18">
        <v>10.994999999999999</v>
      </c>
      <c r="S4" s="18">
        <v>13.131</v>
      </c>
      <c r="T4" s="18">
        <v>73.938000000000002</v>
      </c>
      <c r="U4" s="18">
        <v>52.863999999999997</v>
      </c>
      <c r="V4" s="18">
        <v>65.805999999999997</v>
      </c>
      <c r="W4" s="18">
        <v>47.93</v>
      </c>
      <c r="X4" s="18">
        <v>50.272999999999996</v>
      </c>
      <c r="Y4" s="18">
        <v>50.167999999999999</v>
      </c>
      <c r="Z4" s="19"/>
      <c r="AA4" s="20">
        <f>SUM(B4:Z4)</f>
        <v>1109.5979999999997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91.74</v>
      </c>
      <c r="C7" s="28">
        <v>82.5</v>
      </c>
      <c r="D7" s="28">
        <v>97.53</v>
      </c>
      <c r="E7" s="28">
        <v>82.5</v>
      </c>
      <c r="F7" s="28">
        <v>82.5</v>
      </c>
      <c r="G7" s="28">
        <v>81.510000000000005</v>
      </c>
      <c r="H7" s="28">
        <v>77.510000000000005</v>
      </c>
      <c r="I7" s="28">
        <v>83</v>
      </c>
      <c r="J7" s="28">
        <v>83</v>
      </c>
      <c r="K7" s="28">
        <v>78.83</v>
      </c>
      <c r="L7" s="28">
        <v>47.9</v>
      </c>
      <c r="M7" s="28">
        <v>32</v>
      </c>
      <c r="N7" s="28">
        <v>14.22</v>
      </c>
      <c r="O7" s="28">
        <v>8.5299999999999994</v>
      </c>
      <c r="P7" s="28">
        <v>5.09</v>
      </c>
      <c r="Q7" s="28">
        <v>34</v>
      </c>
      <c r="R7" s="28">
        <v>70</v>
      </c>
      <c r="S7" s="28">
        <v>82.5</v>
      </c>
      <c r="T7" s="28">
        <v>91.26</v>
      </c>
      <c r="U7" s="28">
        <v>84.31</v>
      </c>
      <c r="V7" s="28">
        <v>134.38999999999999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70.534166666666678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65.998999999999995</v>
      </c>
      <c r="C14" s="57">
        <v>69.822000000000003</v>
      </c>
      <c r="D14" s="57">
        <v>114.67400000000001</v>
      </c>
      <c r="E14" s="57">
        <v>58</v>
      </c>
      <c r="F14" s="57">
        <v>37.408999999999999</v>
      </c>
      <c r="G14" s="57">
        <v>68.578999999999994</v>
      </c>
      <c r="H14" s="57">
        <v>52.935000000000002</v>
      </c>
      <c r="I14" s="57">
        <v>40.274000000000001</v>
      </c>
      <c r="J14" s="57">
        <v>44.858000000000004</v>
      </c>
      <c r="K14" s="57">
        <v>18.760000000000002</v>
      </c>
      <c r="L14" s="57">
        <v>39.018000000000001</v>
      </c>
      <c r="M14" s="57"/>
      <c r="N14" s="57">
        <v>6.2E-2</v>
      </c>
      <c r="O14" s="57"/>
      <c r="P14" s="57"/>
      <c r="Q14" s="57"/>
      <c r="R14" s="57">
        <v>3</v>
      </c>
      <c r="S14" s="57">
        <v>10.39</v>
      </c>
      <c r="T14" s="57">
        <v>70.765000000000001</v>
      </c>
      <c r="U14" s="57">
        <v>51.795999999999999</v>
      </c>
      <c r="V14" s="57">
        <v>63.835999999999999</v>
      </c>
      <c r="W14" s="57">
        <v>47.93</v>
      </c>
      <c r="X14" s="57">
        <v>48.780999999999999</v>
      </c>
      <c r="Y14" s="57">
        <v>48.713000000000001</v>
      </c>
      <c r="Z14" s="58"/>
      <c r="AA14" s="59">
        <f t="shared" si="0"/>
        <v>955.60099999999989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65.998999999999995</v>
      </c>
      <c r="C16" s="62">
        <f t="shared" ref="C16:Z16" si="1">IF(LEN(C$2)&gt;0,SUM(C10:C15),"")</f>
        <v>69.822000000000003</v>
      </c>
      <c r="D16" s="62">
        <f t="shared" si="1"/>
        <v>114.67400000000001</v>
      </c>
      <c r="E16" s="62">
        <f t="shared" si="1"/>
        <v>58</v>
      </c>
      <c r="F16" s="62">
        <f t="shared" si="1"/>
        <v>37.408999999999999</v>
      </c>
      <c r="G16" s="62">
        <f t="shared" si="1"/>
        <v>68.578999999999994</v>
      </c>
      <c r="H16" s="62">
        <f t="shared" si="1"/>
        <v>52.935000000000002</v>
      </c>
      <c r="I16" s="62">
        <f t="shared" si="1"/>
        <v>40.274000000000001</v>
      </c>
      <c r="J16" s="62">
        <f t="shared" si="1"/>
        <v>44.858000000000004</v>
      </c>
      <c r="K16" s="62">
        <f t="shared" si="1"/>
        <v>18.760000000000002</v>
      </c>
      <c r="L16" s="62">
        <f t="shared" si="1"/>
        <v>39.018000000000001</v>
      </c>
      <c r="M16" s="62">
        <f t="shared" si="1"/>
        <v>0</v>
      </c>
      <c r="N16" s="62">
        <f t="shared" si="1"/>
        <v>6.2E-2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</v>
      </c>
      <c r="S16" s="62">
        <f t="shared" si="1"/>
        <v>10.39</v>
      </c>
      <c r="T16" s="62">
        <f t="shared" si="1"/>
        <v>70.765000000000001</v>
      </c>
      <c r="U16" s="62">
        <f t="shared" si="1"/>
        <v>51.795999999999999</v>
      </c>
      <c r="V16" s="62">
        <f t="shared" si="1"/>
        <v>63.835999999999999</v>
      </c>
      <c r="W16" s="62">
        <f t="shared" si="1"/>
        <v>47.93</v>
      </c>
      <c r="X16" s="62">
        <f t="shared" si="1"/>
        <v>48.780999999999999</v>
      </c>
      <c r="Y16" s="62">
        <f t="shared" si="1"/>
        <v>48.713000000000001</v>
      </c>
      <c r="Z16" s="63" t="str">
        <f t="shared" si="1"/>
        <v/>
      </c>
      <c r="AA16" s="64">
        <f>SUM(AA10:AA15)</f>
        <v>955.60099999999989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3.3660000000000001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3.3660000000000001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>
        <v>0.67300000000000004</v>
      </c>
      <c r="I21" s="81"/>
      <c r="J21" s="81"/>
      <c r="K21" s="81"/>
      <c r="L21" s="81">
        <v>15.904000000000002</v>
      </c>
      <c r="M21" s="81">
        <v>1.667</v>
      </c>
      <c r="N21" s="81">
        <v>4.29</v>
      </c>
      <c r="O21" s="81">
        <v>3.2670000000000003</v>
      </c>
      <c r="P21" s="81">
        <v>5.0019999999999998</v>
      </c>
      <c r="Q21" s="81">
        <v>4.5339999999999998</v>
      </c>
      <c r="R21" s="81">
        <v>3.9950000000000001</v>
      </c>
      <c r="S21" s="81">
        <v>2.7410000000000001</v>
      </c>
      <c r="T21" s="81">
        <v>3.173</v>
      </c>
      <c r="U21" s="81">
        <v>1.0680000000000001</v>
      </c>
      <c r="V21" s="81">
        <v>1.97</v>
      </c>
      <c r="W21" s="81"/>
      <c r="X21" s="81">
        <v>1.492</v>
      </c>
      <c r="Y21" s="81">
        <v>1.4550000000000001</v>
      </c>
      <c r="Z21" s="78"/>
      <c r="AA21" s="79">
        <f t="shared" si="2"/>
        <v>51.230999999999995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0.67300000000000004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19.270000000000003</v>
      </c>
      <c r="M25" s="88">
        <f t="shared" si="3"/>
        <v>1.667</v>
      </c>
      <c r="N25" s="88">
        <f t="shared" si="3"/>
        <v>4.29</v>
      </c>
      <c r="O25" s="88">
        <f t="shared" si="3"/>
        <v>3.2670000000000003</v>
      </c>
      <c r="P25" s="88">
        <f t="shared" si="3"/>
        <v>5.0019999999999998</v>
      </c>
      <c r="Q25" s="88">
        <f t="shared" si="3"/>
        <v>4.5339999999999998</v>
      </c>
      <c r="R25" s="88">
        <f t="shared" si="3"/>
        <v>3.9950000000000001</v>
      </c>
      <c r="S25" s="88">
        <f t="shared" si="3"/>
        <v>2.7410000000000001</v>
      </c>
      <c r="T25" s="88">
        <f t="shared" si="3"/>
        <v>3.173</v>
      </c>
      <c r="U25" s="88">
        <f t="shared" si="3"/>
        <v>1.0680000000000001</v>
      </c>
      <c r="V25" s="88">
        <f t="shared" si="3"/>
        <v>1.97</v>
      </c>
      <c r="W25" s="88">
        <f t="shared" si="3"/>
        <v>0</v>
      </c>
      <c r="X25" s="88">
        <f t="shared" si="3"/>
        <v>1.492</v>
      </c>
      <c r="Y25" s="88">
        <f t="shared" si="3"/>
        <v>1.4550000000000001</v>
      </c>
      <c r="Z25" s="89" t="str">
        <f t="shared" si="3"/>
        <v/>
      </c>
      <c r="AA25" s="90">
        <f>SUM(AA19:AA24)</f>
        <v>54.596999999999994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65.998999999999995</v>
      </c>
      <c r="C29" s="77">
        <v>69.822000000000003</v>
      </c>
      <c r="D29" s="77">
        <v>114.67400000000001</v>
      </c>
      <c r="E29" s="77">
        <v>58</v>
      </c>
      <c r="F29" s="77">
        <v>37.408999999999999</v>
      </c>
      <c r="G29" s="77">
        <v>68.578999999999994</v>
      </c>
      <c r="H29" s="77">
        <v>53.607999999999997</v>
      </c>
      <c r="I29" s="77">
        <v>40.274000000000001</v>
      </c>
      <c r="J29" s="77">
        <v>44.857999999999997</v>
      </c>
      <c r="K29" s="77">
        <v>18.760000000000002</v>
      </c>
      <c r="L29" s="77">
        <v>58.287999999999997</v>
      </c>
      <c r="M29" s="77">
        <v>1.667</v>
      </c>
      <c r="N29" s="77">
        <v>4.3520000000000003</v>
      </c>
      <c r="O29" s="77">
        <v>3.2669999999999999</v>
      </c>
      <c r="P29" s="77">
        <v>5.0019999999999998</v>
      </c>
      <c r="Q29" s="77">
        <v>4.5339999999999998</v>
      </c>
      <c r="R29" s="77">
        <v>6.9950000000000001</v>
      </c>
      <c r="S29" s="77">
        <v>13.131</v>
      </c>
      <c r="T29" s="77">
        <v>73.938000000000002</v>
      </c>
      <c r="U29" s="77">
        <v>52.863999999999997</v>
      </c>
      <c r="V29" s="77">
        <v>65.805999999999997</v>
      </c>
      <c r="W29" s="77">
        <v>47.93</v>
      </c>
      <c r="X29" s="77">
        <v>50.273000000000003</v>
      </c>
      <c r="Y29" s="77">
        <v>50.167999999999999</v>
      </c>
      <c r="Z29" s="78"/>
      <c r="AA29" s="79">
        <f>SUM(B29:Z29)</f>
        <v>1010.198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65.998999999999995</v>
      </c>
      <c r="C31" s="62">
        <f t="shared" ref="C31:Z31" si="4">IF(LEN(C$2)&gt;0,SUM(C28:C30),"")</f>
        <v>69.822000000000003</v>
      </c>
      <c r="D31" s="62">
        <f t="shared" si="4"/>
        <v>114.67400000000001</v>
      </c>
      <c r="E31" s="62">
        <f t="shared" si="4"/>
        <v>58</v>
      </c>
      <c r="F31" s="62">
        <f t="shared" si="4"/>
        <v>37.408999999999999</v>
      </c>
      <c r="G31" s="62">
        <f t="shared" si="4"/>
        <v>68.578999999999994</v>
      </c>
      <c r="H31" s="62">
        <f t="shared" si="4"/>
        <v>53.607999999999997</v>
      </c>
      <c r="I31" s="62">
        <f t="shared" si="4"/>
        <v>40.274000000000001</v>
      </c>
      <c r="J31" s="62">
        <f t="shared" si="4"/>
        <v>44.857999999999997</v>
      </c>
      <c r="K31" s="62">
        <f t="shared" si="4"/>
        <v>18.760000000000002</v>
      </c>
      <c r="L31" s="62">
        <f t="shared" si="4"/>
        <v>58.287999999999997</v>
      </c>
      <c r="M31" s="62">
        <f t="shared" si="4"/>
        <v>1.667</v>
      </c>
      <c r="N31" s="62">
        <f t="shared" si="4"/>
        <v>4.3520000000000003</v>
      </c>
      <c r="O31" s="62">
        <f t="shared" si="4"/>
        <v>3.2669999999999999</v>
      </c>
      <c r="P31" s="62">
        <f t="shared" si="4"/>
        <v>5.0019999999999998</v>
      </c>
      <c r="Q31" s="62">
        <f t="shared" si="4"/>
        <v>4.5339999999999998</v>
      </c>
      <c r="R31" s="62">
        <f t="shared" si="4"/>
        <v>6.9950000000000001</v>
      </c>
      <c r="S31" s="62">
        <f t="shared" si="4"/>
        <v>13.131</v>
      </c>
      <c r="T31" s="62">
        <f t="shared" si="4"/>
        <v>73.938000000000002</v>
      </c>
      <c r="U31" s="62">
        <f t="shared" si="4"/>
        <v>52.863999999999997</v>
      </c>
      <c r="V31" s="62">
        <f t="shared" si="4"/>
        <v>65.805999999999997</v>
      </c>
      <c r="W31" s="62">
        <f t="shared" si="4"/>
        <v>47.93</v>
      </c>
      <c r="X31" s="62">
        <f t="shared" si="4"/>
        <v>50.273000000000003</v>
      </c>
      <c r="Y31" s="62">
        <f t="shared" si="4"/>
        <v>50.167999999999999</v>
      </c>
      <c r="Z31" s="63" t="str">
        <f t="shared" si="4"/>
        <v/>
      </c>
      <c r="AA31" s="64">
        <f>SUM(AA28:AA30)</f>
        <v>1010.198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4.2</v>
      </c>
      <c r="L38" s="99"/>
      <c r="M38" s="99">
        <v>86.2</v>
      </c>
      <c r="N38" s="99"/>
      <c r="O38" s="99"/>
      <c r="P38" s="99"/>
      <c r="Q38" s="99">
        <v>5</v>
      </c>
      <c r="R38" s="99">
        <v>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99.4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4.2</v>
      </c>
      <c r="L39" s="88">
        <f t="shared" si="6"/>
        <v>0</v>
      </c>
      <c r="M39" s="88">
        <f t="shared" si="6"/>
        <v>86.2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</v>
      </c>
      <c r="R39" s="88">
        <f t="shared" si="6"/>
        <v>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99.4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4.2</v>
      </c>
      <c r="L46" s="99"/>
      <c r="M46" s="99">
        <v>86.2</v>
      </c>
      <c r="N46" s="99"/>
      <c r="O46" s="99"/>
      <c r="P46" s="99"/>
      <c r="Q46" s="99">
        <v>5</v>
      </c>
      <c r="R46" s="99">
        <v>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99.4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4.2</v>
      </c>
      <c r="L48" s="88">
        <f t="shared" si="8"/>
        <v>0</v>
      </c>
      <c r="M48" s="88">
        <f t="shared" si="8"/>
        <v>86.2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</v>
      </c>
      <c r="R48" s="88">
        <f t="shared" si="8"/>
        <v>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99.4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65.998999999999995</v>
      </c>
      <c r="C51" s="88">
        <f t="shared" si="10"/>
        <v>69.822000000000003</v>
      </c>
      <c r="D51" s="88">
        <f t="shared" si="10"/>
        <v>114.67400000000001</v>
      </c>
      <c r="E51" s="88">
        <f t="shared" si="10"/>
        <v>58</v>
      </c>
      <c r="F51" s="88">
        <f t="shared" si="10"/>
        <v>37.408999999999999</v>
      </c>
      <c r="G51" s="88">
        <f t="shared" si="10"/>
        <v>68.578999999999994</v>
      </c>
      <c r="H51" s="88">
        <f t="shared" si="10"/>
        <v>53.608000000000004</v>
      </c>
      <c r="I51" s="88">
        <f t="shared" si="10"/>
        <v>40.274000000000001</v>
      </c>
      <c r="J51" s="88">
        <f t="shared" si="10"/>
        <v>44.858000000000004</v>
      </c>
      <c r="K51" s="88">
        <f t="shared" si="10"/>
        <v>22.96</v>
      </c>
      <c r="L51" s="88">
        <f t="shared" si="10"/>
        <v>58.288000000000004</v>
      </c>
      <c r="M51" s="88">
        <f t="shared" si="10"/>
        <v>87.867000000000004</v>
      </c>
      <c r="N51" s="88">
        <f t="shared" si="10"/>
        <v>4.3520000000000003</v>
      </c>
      <c r="O51" s="88">
        <f t="shared" si="10"/>
        <v>3.2670000000000003</v>
      </c>
      <c r="P51" s="88">
        <f t="shared" si="10"/>
        <v>5.0019999999999998</v>
      </c>
      <c r="Q51" s="88">
        <f t="shared" si="10"/>
        <v>9.5339999999999989</v>
      </c>
      <c r="R51" s="88">
        <f t="shared" si="10"/>
        <v>10.995000000000001</v>
      </c>
      <c r="S51" s="88">
        <f t="shared" si="10"/>
        <v>13.131</v>
      </c>
      <c r="T51" s="88">
        <f t="shared" si="10"/>
        <v>73.938000000000002</v>
      </c>
      <c r="U51" s="88">
        <f t="shared" si="10"/>
        <v>52.863999999999997</v>
      </c>
      <c r="V51" s="88">
        <f t="shared" si="10"/>
        <v>65.805999999999997</v>
      </c>
      <c r="W51" s="88">
        <f t="shared" si="10"/>
        <v>47.93</v>
      </c>
      <c r="X51" s="88">
        <f t="shared" si="10"/>
        <v>50.272999999999996</v>
      </c>
      <c r="Y51" s="88">
        <f t="shared" si="10"/>
        <v>50.167999999999999</v>
      </c>
      <c r="Z51" s="89" t="str">
        <f t="shared" si="10"/>
        <v/>
      </c>
      <c r="AA51" s="104">
        <f>SUM(B51:Z51)</f>
        <v>1109.5979999999997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65.998999999999995</v>
      </c>
      <c r="C4" s="18">
        <v>69.822000000000003</v>
      </c>
      <c r="D4" s="18">
        <v>114.67400000000001</v>
      </c>
      <c r="E4" s="18">
        <v>58</v>
      </c>
      <c r="F4" s="18">
        <v>37.408999999999999</v>
      </c>
      <c r="G4" s="18">
        <v>68.578999999999994</v>
      </c>
      <c r="H4" s="18">
        <v>53.608000000000004</v>
      </c>
      <c r="I4" s="18">
        <v>40.273999999999994</v>
      </c>
      <c r="J4" s="18">
        <v>44.858000000000004</v>
      </c>
      <c r="K4" s="18">
        <v>22.951000000000001</v>
      </c>
      <c r="L4" s="18">
        <v>58.287999999999997</v>
      </c>
      <c r="M4" s="18">
        <v>87.835000000000008</v>
      </c>
      <c r="N4" s="18">
        <v>4.3520000000000003</v>
      </c>
      <c r="O4" s="18">
        <v>3.2669999999999999</v>
      </c>
      <c r="P4" s="18">
        <v>5.0019999999999989</v>
      </c>
      <c r="Q4" s="18">
        <v>9.5060000000000002</v>
      </c>
      <c r="R4" s="18">
        <v>10.946000000000002</v>
      </c>
      <c r="S4" s="18">
        <v>13.131</v>
      </c>
      <c r="T4" s="18">
        <v>73.938000000000002</v>
      </c>
      <c r="U4" s="18">
        <v>52.863999999999997</v>
      </c>
      <c r="V4" s="18">
        <v>65.824000000000012</v>
      </c>
      <c r="W4" s="18">
        <v>47.93</v>
      </c>
      <c r="X4" s="18">
        <v>50.273000000000003</v>
      </c>
      <c r="Y4" s="18">
        <v>50.167999999999999</v>
      </c>
      <c r="Z4" s="19"/>
      <c r="AA4" s="20">
        <f>SUM(B4:Z4)</f>
        <v>1109.4979999999998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91.74</v>
      </c>
      <c r="C7" s="28">
        <v>82.5</v>
      </c>
      <c r="D7" s="28">
        <v>97.53</v>
      </c>
      <c r="E7" s="28">
        <v>82.5</v>
      </c>
      <c r="F7" s="28">
        <v>82.5</v>
      </c>
      <c r="G7" s="28">
        <v>81.510000000000005</v>
      </c>
      <c r="H7" s="28">
        <v>77.510000000000005</v>
      </c>
      <c r="I7" s="28">
        <v>83</v>
      </c>
      <c r="J7" s="28">
        <v>83</v>
      </c>
      <c r="K7" s="28">
        <v>78.83</v>
      </c>
      <c r="L7" s="28">
        <v>47.9</v>
      </c>
      <c r="M7" s="28">
        <v>32</v>
      </c>
      <c r="N7" s="28">
        <v>14.22</v>
      </c>
      <c r="O7" s="28">
        <v>8.5299999999999994</v>
      </c>
      <c r="P7" s="28">
        <v>5.09</v>
      </c>
      <c r="Q7" s="28">
        <v>34</v>
      </c>
      <c r="R7" s="28">
        <v>70</v>
      </c>
      <c r="S7" s="28">
        <v>82.5</v>
      </c>
      <c r="T7" s="28">
        <v>91.26</v>
      </c>
      <c r="U7" s="28">
        <v>84.31</v>
      </c>
      <c r="V7" s="28">
        <v>134.38999999999999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70.534166666666678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36.15</v>
      </c>
      <c r="C12" s="52">
        <v>40</v>
      </c>
      <c r="D12" s="52">
        <v>16.675999999999998</v>
      </c>
      <c r="E12" s="52">
        <v>30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34.406999999999996</v>
      </c>
      <c r="U12" s="52">
        <v>40</v>
      </c>
      <c r="V12" s="52"/>
      <c r="W12" s="52">
        <v>40</v>
      </c>
      <c r="X12" s="52">
        <v>40</v>
      </c>
      <c r="Y12" s="52">
        <v>40</v>
      </c>
      <c r="Z12" s="53"/>
      <c r="AA12" s="54">
        <f t="shared" si="0"/>
        <v>317.233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3.4119999999999999</v>
      </c>
      <c r="D14" s="57"/>
      <c r="E14" s="57">
        <v>2.75</v>
      </c>
      <c r="F14" s="57">
        <v>2.6379999999999999</v>
      </c>
      <c r="G14" s="57">
        <v>1.601</v>
      </c>
      <c r="H14" s="57">
        <v>1.5129999999999999</v>
      </c>
      <c r="I14" s="57">
        <v>2.1560000000000001</v>
      </c>
      <c r="J14" s="57">
        <v>1.88</v>
      </c>
      <c r="K14" s="57">
        <v>5.8679999999999994</v>
      </c>
      <c r="L14" s="57">
        <v>42.192999999999998</v>
      </c>
      <c r="M14" s="57">
        <v>71.638999999999996</v>
      </c>
      <c r="N14" s="57">
        <v>4.2940000000000005</v>
      </c>
      <c r="O14" s="57">
        <v>3.2069999999999999</v>
      </c>
      <c r="P14" s="57">
        <v>4.9409999999999989</v>
      </c>
      <c r="Q14" s="57">
        <v>5.6859999999999999</v>
      </c>
      <c r="R14" s="57">
        <v>6.9490000000000007</v>
      </c>
      <c r="S14" s="57">
        <v>3.09</v>
      </c>
      <c r="T14" s="57"/>
      <c r="U14" s="57">
        <v>0.35399999999999998</v>
      </c>
      <c r="V14" s="57"/>
      <c r="W14" s="57">
        <v>1.028</v>
      </c>
      <c r="X14" s="57">
        <v>2.2989999999999999</v>
      </c>
      <c r="Y14" s="57">
        <v>2.4139999999999997</v>
      </c>
      <c r="Z14" s="58"/>
      <c r="AA14" s="59">
        <f t="shared" si="0"/>
        <v>169.91200000000001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36.15</v>
      </c>
      <c r="C16" s="62">
        <f t="shared" ref="C16:Z16" si="1">IF(LEN(C$2)&gt;0,SUM(C10:C15),"")</f>
        <v>43.411999999999999</v>
      </c>
      <c r="D16" s="62">
        <f t="shared" si="1"/>
        <v>16.675999999999998</v>
      </c>
      <c r="E16" s="62">
        <f t="shared" si="1"/>
        <v>32.75</v>
      </c>
      <c r="F16" s="62">
        <f t="shared" si="1"/>
        <v>2.6379999999999999</v>
      </c>
      <c r="G16" s="62">
        <f t="shared" si="1"/>
        <v>1.601</v>
      </c>
      <c r="H16" s="62">
        <f t="shared" si="1"/>
        <v>1.5129999999999999</v>
      </c>
      <c r="I16" s="62">
        <f t="shared" si="1"/>
        <v>2.1560000000000001</v>
      </c>
      <c r="J16" s="62">
        <f t="shared" si="1"/>
        <v>1.88</v>
      </c>
      <c r="K16" s="62">
        <f t="shared" si="1"/>
        <v>5.8679999999999994</v>
      </c>
      <c r="L16" s="62">
        <f t="shared" si="1"/>
        <v>42.192999999999998</v>
      </c>
      <c r="M16" s="62">
        <f t="shared" si="1"/>
        <v>71.638999999999996</v>
      </c>
      <c r="N16" s="62">
        <f t="shared" si="1"/>
        <v>4.2940000000000005</v>
      </c>
      <c r="O16" s="62">
        <f t="shared" si="1"/>
        <v>3.2069999999999999</v>
      </c>
      <c r="P16" s="62">
        <f t="shared" si="1"/>
        <v>4.9409999999999989</v>
      </c>
      <c r="Q16" s="62">
        <f t="shared" si="1"/>
        <v>5.6859999999999999</v>
      </c>
      <c r="R16" s="62">
        <f t="shared" si="1"/>
        <v>6.9490000000000007</v>
      </c>
      <c r="S16" s="62">
        <f t="shared" si="1"/>
        <v>3.09</v>
      </c>
      <c r="T16" s="62">
        <f t="shared" si="1"/>
        <v>34.406999999999996</v>
      </c>
      <c r="U16" s="62">
        <f t="shared" si="1"/>
        <v>40.353999999999999</v>
      </c>
      <c r="V16" s="62">
        <f t="shared" si="1"/>
        <v>0</v>
      </c>
      <c r="W16" s="62">
        <f t="shared" si="1"/>
        <v>41.027999999999999</v>
      </c>
      <c r="X16" s="62">
        <f t="shared" si="1"/>
        <v>42.298999999999999</v>
      </c>
      <c r="Y16" s="62">
        <f t="shared" si="1"/>
        <v>42.414000000000001</v>
      </c>
      <c r="Z16" s="63" t="str">
        <f t="shared" si="1"/>
        <v/>
      </c>
      <c r="AA16" s="64">
        <f>SUM(AA10:AA15)</f>
        <v>487.14499999999998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0.2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0.2</v>
      </c>
    </row>
    <row r="20" spans="1:27" ht="24.9" customHeight="1" x14ac:dyDescent="0.25">
      <c r="A20" s="75" t="s">
        <v>15</v>
      </c>
      <c r="B20" s="76">
        <v>6.4630000000000001</v>
      </c>
      <c r="C20" s="77">
        <v>7.1280000000000001</v>
      </c>
      <c r="D20" s="77">
        <v>22.594999999999999</v>
      </c>
      <c r="E20" s="77">
        <v>6.4510000000000005</v>
      </c>
      <c r="F20" s="77">
        <v>7.843</v>
      </c>
      <c r="G20" s="77">
        <v>8.4</v>
      </c>
      <c r="H20" s="77">
        <v>6.5860000000000003</v>
      </c>
      <c r="I20" s="77">
        <v>11.984</v>
      </c>
      <c r="J20" s="77">
        <v>17.138000000000002</v>
      </c>
      <c r="K20" s="77">
        <v>7.9460000000000006</v>
      </c>
      <c r="L20" s="77">
        <v>6.4799999999999995</v>
      </c>
      <c r="M20" s="77">
        <v>6.5709999999999997</v>
      </c>
      <c r="N20" s="77">
        <v>5.8000000000000003E-2</v>
      </c>
      <c r="O20" s="77">
        <v>0.06</v>
      </c>
      <c r="P20" s="77">
        <v>6.0999999999999999E-2</v>
      </c>
      <c r="Q20" s="77">
        <v>6.0999999999999999E-2</v>
      </c>
      <c r="R20" s="77">
        <v>0.11799999999999999</v>
      </c>
      <c r="S20" s="77">
        <v>0.115</v>
      </c>
      <c r="T20" s="77">
        <v>0.81699999999999995</v>
      </c>
      <c r="U20" s="77">
        <v>0.115</v>
      </c>
      <c r="V20" s="77">
        <v>0.91</v>
      </c>
      <c r="W20" s="77">
        <v>0.105</v>
      </c>
      <c r="X20" s="77">
        <v>0.10199999999999999</v>
      </c>
      <c r="Y20" s="77">
        <v>9.8000000000000004E-2</v>
      </c>
      <c r="Z20" s="78"/>
      <c r="AA20" s="79">
        <f t="shared" si="2"/>
        <v>118.20500000000001</v>
      </c>
    </row>
    <row r="21" spans="1:27" ht="24.9" customHeight="1" x14ac:dyDescent="0.25">
      <c r="A21" s="75" t="s">
        <v>16</v>
      </c>
      <c r="B21" s="80">
        <v>23.385999999999996</v>
      </c>
      <c r="C21" s="81">
        <v>19.282</v>
      </c>
      <c r="D21" s="81">
        <v>75.403000000000006</v>
      </c>
      <c r="E21" s="81">
        <v>18.798999999999999</v>
      </c>
      <c r="F21" s="81">
        <v>26.928000000000001</v>
      </c>
      <c r="G21" s="81">
        <v>58.578000000000003</v>
      </c>
      <c r="H21" s="81">
        <v>45.509</v>
      </c>
      <c r="I21" s="81">
        <v>26.134</v>
      </c>
      <c r="J21" s="81">
        <v>25.64</v>
      </c>
      <c r="K21" s="81">
        <v>9.1370000000000005</v>
      </c>
      <c r="L21" s="81">
        <v>9.6150000000000002</v>
      </c>
      <c r="M21" s="81">
        <v>9.625</v>
      </c>
      <c r="N21" s="81"/>
      <c r="O21" s="81"/>
      <c r="P21" s="81"/>
      <c r="Q21" s="81">
        <v>3.7589999999999999</v>
      </c>
      <c r="R21" s="81">
        <v>3.879</v>
      </c>
      <c r="S21" s="81">
        <v>9.9260000000000002</v>
      </c>
      <c r="T21" s="81">
        <v>16.214000000000002</v>
      </c>
      <c r="U21" s="81">
        <v>12.395</v>
      </c>
      <c r="V21" s="81">
        <v>10.714</v>
      </c>
      <c r="W21" s="81">
        <v>6.7970000000000006</v>
      </c>
      <c r="X21" s="81">
        <v>7.8719999999999999</v>
      </c>
      <c r="Y21" s="81">
        <v>7.6559999999999997</v>
      </c>
      <c r="Z21" s="78"/>
      <c r="AA21" s="79">
        <f t="shared" si="2"/>
        <v>427.24800000000005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29.848999999999997</v>
      </c>
      <c r="C25" s="88">
        <f t="shared" si="3"/>
        <v>26.41</v>
      </c>
      <c r="D25" s="88">
        <f t="shared" si="3"/>
        <v>97.998000000000005</v>
      </c>
      <c r="E25" s="88">
        <f t="shared" si="3"/>
        <v>25.25</v>
      </c>
      <c r="F25" s="88">
        <f t="shared" si="3"/>
        <v>34.771000000000001</v>
      </c>
      <c r="G25" s="88">
        <f t="shared" si="3"/>
        <v>66.978000000000009</v>
      </c>
      <c r="H25" s="88">
        <f t="shared" si="3"/>
        <v>52.094999999999999</v>
      </c>
      <c r="I25" s="88">
        <f t="shared" si="3"/>
        <v>38.118000000000002</v>
      </c>
      <c r="J25" s="88">
        <f t="shared" si="3"/>
        <v>42.978000000000002</v>
      </c>
      <c r="K25" s="88">
        <f t="shared" si="3"/>
        <v>17.083000000000002</v>
      </c>
      <c r="L25" s="88">
        <f t="shared" si="3"/>
        <v>16.094999999999999</v>
      </c>
      <c r="M25" s="88">
        <f t="shared" si="3"/>
        <v>16.195999999999998</v>
      </c>
      <c r="N25" s="88">
        <f t="shared" si="3"/>
        <v>5.8000000000000003E-2</v>
      </c>
      <c r="O25" s="88">
        <f t="shared" si="3"/>
        <v>0.06</v>
      </c>
      <c r="P25" s="88">
        <f t="shared" si="3"/>
        <v>6.0999999999999999E-2</v>
      </c>
      <c r="Q25" s="88">
        <f t="shared" si="3"/>
        <v>3.82</v>
      </c>
      <c r="R25" s="88">
        <f t="shared" si="3"/>
        <v>3.9969999999999999</v>
      </c>
      <c r="S25" s="88">
        <f t="shared" si="3"/>
        <v>10.041</v>
      </c>
      <c r="T25" s="88">
        <f t="shared" si="3"/>
        <v>17.031000000000002</v>
      </c>
      <c r="U25" s="88">
        <f t="shared" si="3"/>
        <v>12.51</v>
      </c>
      <c r="V25" s="88">
        <f t="shared" si="3"/>
        <v>11.624000000000001</v>
      </c>
      <c r="W25" s="88">
        <f t="shared" si="3"/>
        <v>6.902000000000001</v>
      </c>
      <c r="X25" s="88">
        <f t="shared" si="3"/>
        <v>7.9740000000000002</v>
      </c>
      <c r="Y25" s="88">
        <f t="shared" si="3"/>
        <v>7.7539999999999996</v>
      </c>
      <c r="Z25" s="89">
        <f t="shared" si="3"/>
        <v>0</v>
      </c>
      <c r="AA25" s="90">
        <f t="shared" si="3"/>
        <v>545.65300000000002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65.998999999999995</v>
      </c>
      <c r="C29" s="77">
        <v>69.822000000000003</v>
      </c>
      <c r="D29" s="77">
        <v>114.67400000000001</v>
      </c>
      <c r="E29" s="77">
        <v>58</v>
      </c>
      <c r="F29" s="77">
        <v>37.408999999999999</v>
      </c>
      <c r="G29" s="77">
        <v>68.578999999999994</v>
      </c>
      <c r="H29" s="77">
        <v>53.607999999999997</v>
      </c>
      <c r="I29" s="77">
        <v>40.274000000000001</v>
      </c>
      <c r="J29" s="77">
        <v>44.857999999999997</v>
      </c>
      <c r="K29" s="77">
        <v>22.951000000000001</v>
      </c>
      <c r="L29" s="77">
        <v>58.287999999999997</v>
      </c>
      <c r="M29" s="77">
        <v>87.834999999999994</v>
      </c>
      <c r="N29" s="77">
        <v>4.3520000000000003</v>
      </c>
      <c r="O29" s="77">
        <v>3.2669999999999999</v>
      </c>
      <c r="P29" s="77">
        <v>5.0019999999999998</v>
      </c>
      <c r="Q29" s="77">
        <v>9.5060000000000002</v>
      </c>
      <c r="R29" s="77">
        <v>10.946</v>
      </c>
      <c r="S29" s="77">
        <v>13.131</v>
      </c>
      <c r="T29" s="77">
        <v>51.438000000000002</v>
      </c>
      <c r="U29" s="77">
        <v>52.863999999999997</v>
      </c>
      <c r="V29" s="77">
        <v>11.624000000000001</v>
      </c>
      <c r="W29" s="77">
        <v>47.93</v>
      </c>
      <c r="X29" s="77">
        <v>50.273000000000003</v>
      </c>
      <c r="Y29" s="77">
        <v>50.167999999999999</v>
      </c>
      <c r="Z29" s="78"/>
      <c r="AA29" s="79">
        <f>SUM(B29:Z29)</f>
        <v>1032.798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65.998999999999995</v>
      </c>
      <c r="C31" s="62">
        <f t="shared" si="4"/>
        <v>69.822000000000003</v>
      </c>
      <c r="D31" s="62">
        <f t="shared" si="4"/>
        <v>114.67400000000001</v>
      </c>
      <c r="E31" s="62">
        <f t="shared" si="4"/>
        <v>58</v>
      </c>
      <c r="F31" s="62">
        <f t="shared" si="4"/>
        <v>37.408999999999999</v>
      </c>
      <c r="G31" s="62">
        <f t="shared" si="4"/>
        <v>68.578999999999994</v>
      </c>
      <c r="H31" s="62">
        <f t="shared" si="4"/>
        <v>53.607999999999997</v>
      </c>
      <c r="I31" s="62">
        <f t="shared" si="4"/>
        <v>40.274000000000001</v>
      </c>
      <c r="J31" s="62">
        <f t="shared" si="4"/>
        <v>44.857999999999997</v>
      </c>
      <c r="K31" s="62">
        <f t="shared" si="4"/>
        <v>22.951000000000001</v>
      </c>
      <c r="L31" s="62">
        <f t="shared" si="4"/>
        <v>58.287999999999997</v>
      </c>
      <c r="M31" s="62">
        <f t="shared" si="4"/>
        <v>87.834999999999994</v>
      </c>
      <c r="N31" s="62">
        <f t="shared" si="4"/>
        <v>4.3520000000000003</v>
      </c>
      <c r="O31" s="62">
        <f t="shared" si="4"/>
        <v>3.2669999999999999</v>
      </c>
      <c r="P31" s="62">
        <f t="shared" si="4"/>
        <v>5.0019999999999998</v>
      </c>
      <c r="Q31" s="62">
        <f t="shared" si="4"/>
        <v>9.5060000000000002</v>
      </c>
      <c r="R31" s="62">
        <f t="shared" si="4"/>
        <v>10.946</v>
      </c>
      <c r="S31" s="62">
        <f t="shared" si="4"/>
        <v>13.131</v>
      </c>
      <c r="T31" s="62">
        <f t="shared" si="4"/>
        <v>51.438000000000002</v>
      </c>
      <c r="U31" s="62">
        <f t="shared" si="4"/>
        <v>52.863999999999997</v>
      </c>
      <c r="V31" s="62">
        <f t="shared" si="4"/>
        <v>11.624000000000001</v>
      </c>
      <c r="W31" s="62">
        <f t="shared" si="4"/>
        <v>47.93</v>
      </c>
      <c r="X31" s="62">
        <f t="shared" si="4"/>
        <v>50.273000000000003</v>
      </c>
      <c r="Y31" s="62">
        <f t="shared" si="4"/>
        <v>50.167999999999999</v>
      </c>
      <c r="Z31" s="63">
        <f t="shared" si="4"/>
        <v>0</v>
      </c>
      <c r="AA31" s="64">
        <f t="shared" si="4"/>
        <v>1032.798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22.5</v>
      </c>
      <c r="U38" s="99"/>
      <c r="V38" s="99">
        <v>54.2</v>
      </c>
      <c r="W38" s="99"/>
      <c r="X38" s="99"/>
      <c r="Y38" s="99"/>
      <c r="Z38" s="100"/>
      <c r="AA38" s="79">
        <f t="shared" si="5"/>
        <v>76.7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22.5</v>
      </c>
      <c r="U39" s="88">
        <f t="shared" si="6"/>
        <v>0</v>
      </c>
      <c r="V39" s="88">
        <f t="shared" si="6"/>
        <v>54.2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76.7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22.5</v>
      </c>
      <c r="U46" s="99"/>
      <c r="V46" s="99">
        <v>54.2</v>
      </c>
      <c r="W46" s="99"/>
      <c r="X46" s="99"/>
      <c r="Y46" s="99"/>
      <c r="Z46" s="100"/>
      <c r="AA46" s="79">
        <f t="shared" si="7"/>
        <v>76.7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22.5</v>
      </c>
      <c r="U48" s="88">
        <f t="shared" si="8"/>
        <v>0</v>
      </c>
      <c r="V48" s="88">
        <f t="shared" si="8"/>
        <v>54.2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76.7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65.998999999999995</v>
      </c>
      <c r="C51" s="88">
        <f t="shared" si="10"/>
        <v>69.822000000000003</v>
      </c>
      <c r="D51" s="88">
        <f t="shared" si="10"/>
        <v>114.67400000000001</v>
      </c>
      <c r="E51" s="88">
        <f t="shared" si="10"/>
        <v>58</v>
      </c>
      <c r="F51" s="88">
        <f t="shared" si="10"/>
        <v>37.408999999999999</v>
      </c>
      <c r="G51" s="88">
        <f t="shared" si="10"/>
        <v>68.579000000000008</v>
      </c>
      <c r="H51" s="88">
        <f t="shared" si="10"/>
        <v>53.607999999999997</v>
      </c>
      <c r="I51" s="88">
        <f t="shared" si="10"/>
        <v>40.274000000000001</v>
      </c>
      <c r="J51" s="88">
        <f t="shared" si="10"/>
        <v>44.858000000000004</v>
      </c>
      <c r="K51" s="88">
        <f t="shared" si="10"/>
        <v>22.951000000000001</v>
      </c>
      <c r="L51" s="88">
        <f t="shared" si="10"/>
        <v>58.287999999999997</v>
      </c>
      <c r="M51" s="88">
        <f t="shared" si="10"/>
        <v>87.834999999999994</v>
      </c>
      <c r="N51" s="88">
        <f t="shared" si="10"/>
        <v>4.3520000000000003</v>
      </c>
      <c r="O51" s="88">
        <f t="shared" si="10"/>
        <v>3.2669999999999999</v>
      </c>
      <c r="P51" s="88">
        <f t="shared" si="10"/>
        <v>5.0019999999999989</v>
      </c>
      <c r="Q51" s="88">
        <f t="shared" si="10"/>
        <v>9.5060000000000002</v>
      </c>
      <c r="R51" s="88">
        <f t="shared" si="10"/>
        <v>10.946000000000002</v>
      </c>
      <c r="S51" s="88">
        <f t="shared" si="10"/>
        <v>13.131</v>
      </c>
      <c r="T51" s="88">
        <f t="shared" si="10"/>
        <v>73.938000000000002</v>
      </c>
      <c r="U51" s="88">
        <f t="shared" si="10"/>
        <v>52.863999999999997</v>
      </c>
      <c r="V51" s="88">
        <f t="shared" si="10"/>
        <v>65.823999999999998</v>
      </c>
      <c r="W51" s="88">
        <f t="shared" si="10"/>
        <v>47.93</v>
      </c>
      <c r="X51" s="88">
        <f t="shared" si="10"/>
        <v>50.272999999999996</v>
      </c>
      <c r="Y51" s="88">
        <f t="shared" si="10"/>
        <v>50.167999999999999</v>
      </c>
      <c r="Z51" s="89">
        <f t="shared" si="10"/>
        <v>0</v>
      </c>
      <c r="AA51" s="104">
        <f>SUM(B51:Z51)</f>
        <v>1109.4979999999998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-4.2</v>
      </c>
      <c r="L4" s="18"/>
      <c r="M4" s="18">
        <v>-86.2</v>
      </c>
      <c r="N4" s="18"/>
      <c r="O4" s="18"/>
      <c r="P4" s="18"/>
      <c r="Q4" s="18">
        <v>-5</v>
      </c>
      <c r="R4" s="18">
        <v>-4</v>
      </c>
      <c r="S4" s="18"/>
      <c r="T4" s="18">
        <v>22.5</v>
      </c>
      <c r="U4" s="18"/>
      <c r="V4" s="18">
        <v>54.2</v>
      </c>
      <c r="W4" s="18"/>
      <c r="X4" s="18"/>
      <c r="Y4" s="18"/>
      <c r="Z4" s="19"/>
      <c r="AA4" s="111">
        <f>SUM(B4:Z4)</f>
        <v>-22.700000000000003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91.74</v>
      </c>
      <c r="C7" s="117">
        <v>82.5</v>
      </c>
      <c r="D7" s="117">
        <v>97.53</v>
      </c>
      <c r="E7" s="117">
        <v>82.5</v>
      </c>
      <c r="F7" s="117">
        <v>82.5</v>
      </c>
      <c r="G7" s="117">
        <v>81.510000000000005</v>
      </c>
      <c r="H7" s="117">
        <v>77.510000000000005</v>
      </c>
      <c r="I7" s="117">
        <v>83</v>
      </c>
      <c r="J7" s="117">
        <v>83</v>
      </c>
      <c r="K7" s="117">
        <v>78.83</v>
      </c>
      <c r="L7" s="117">
        <v>47.9</v>
      </c>
      <c r="M7" s="117">
        <v>32</v>
      </c>
      <c r="N7" s="117">
        <v>14.22</v>
      </c>
      <c r="O7" s="117">
        <v>8.5299999999999994</v>
      </c>
      <c r="P7" s="117">
        <v>5.09</v>
      </c>
      <c r="Q7" s="117">
        <v>34</v>
      </c>
      <c r="R7" s="117">
        <v>70</v>
      </c>
      <c r="S7" s="117">
        <v>82.5</v>
      </c>
      <c r="T7" s="117">
        <v>91.26</v>
      </c>
      <c r="U7" s="117">
        <v>84.31</v>
      </c>
      <c r="V7" s="117">
        <v>134.38999999999999</v>
      </c>
      <c r="W7" s="117">
        <v>83</v>
      </c>
      <c r="X7" s="117">
        <v>82.5</v>
      </c>
      <c r="Y7" s="117">
        <v>82.5</v>
      </c>
      <c r="Z7" s="118"/>
      <c r="AA7" s="119">
        <f>IF(SUM(B7:Z7)&lt;&gt;0,AVERAGEIF(B7:Z7,"&lt;&gt;"""),"")</f>
        <v>70.534166666666678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4.2</v>
      </c>
      <c r="L15" s="133"/>
      <c r="M15" s="133">
        <v>86.2</v>
      </c>
      <c r="N15" s="133"/>
      <c r="O15" s="133"/>
      <c r="P15" s="133"/>
      <c r="Q15" s="133">
        <v>5</v>
      </c>
      <c r="R15" s="133">
        <v>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99.4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4.2</v>
      </c>
      <c r="L16" s="135">
        <f t="shared" si="1"/>
        <v>0</v>
      </c>
      <c r="M16" s="135">
        <f t="shared" si="1"/>
        <v>86.2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</v>
      </c>
      <c r="R16" s="135">
        <f t="shared" si="1"/>
        <v>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99.4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22.5</v>
      </c>
      <c r="U23" s="133"/>
      <c r="V23" s="133">
        <v>54.2</v>
      </c>
      <c r="W23" s="133"/>
      <c r="X23" s="133"/>
      <c r="Y23" s="133"/>
      <c r="Z23" s="131"/>
      <c r="AA23" s="132">
        <f t="shared" si="2"/>
        <v>76.7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22.5</v>
      </c>
      <c r="U24" s="135">
        <f t="shared" si="3"/>
        <v>0</v>
      </c>
      <c r="V24" s="135">
        <f t="shared" si="3"/>
        <v>54.2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76.7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2023-08-19T20:17:12Z</dcterms:created>
  <dcterms:modified xsi:type="dcterms:W3CDTF">2023-08-19T20:17:13Z</dcterms:modified>
</cp:coreProperties>
</file>