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16" windowHeight="9312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<sst xmlns="http://schemas.openxmlformats.org/spreadsheetml/2006/main" count="117" uniqueCount="53">
  <si>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18/08/2023 23:24:24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</si>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</sst>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395-412D-9FF8-A8198457083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395-412D-9FF8-A8198457083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19.431000000000001</c:v>
                </c:pt>
                <c:pt idx="7">
                  <c:v>35.423000000000002</c:v>
                </c:pt>
                <c:pt idx="8">
                  <c:v>54.332999999999998</c:v>
                </c:pt>
                <c:pt idx="9">
                  <c:v>24.619</c:v>
                </c:pt>
                <c:pt idx="16">
                  <c:v>18.760999999999999</c:v>
                </c:pt>
                <c:pt idx="17">
                  <c:v>39.966000000000001</c:v>
                </c:pt>
                <c:pt idx="18">
                  <c:v>3.5030000000000001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95-412D-9FF8-A8198457083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1.6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4.7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95-412D-9FF8-A8198457083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12.076999999999998</c:v>
                </c:pt>
                <c:pt idx="1">
                  <c:v>42.778000000000006</c:v>
                </c:pt>
                <c:pt idx="2">
                  <c:v>52.524999999999999</c:v>
                </c:pt>
                <c:pt idx="3">
                  <c:v>75.512999999999991</c:v>
                </c:pt>
                <c:pt idx="4">
                  <c:v>70.186999999999998</c:v>
                </c:pt>
                <c:pt idx="5">
                  <c:v>96.55</c:v>
                </c:pt>
                <c:pt idx="6">
                  <c:v>54.302</c:v>
                </c:pt>
                <c:pt idx="7">
                  <c:v>10.907999999999999</c:v>
                </c:pt>
                <c:pt idx="8">
                  <c:v>15.105</c:v>
                </c:pt>
                <c:pt idx="9">
                  <c:v>17.936</c:v>
                </c:pt>
                <c:pt idx="10">
                  <c:v>42.569000000000003</c:v>
                </c:pt>
                <c:pt idx="11">
                  <c:v>56.923999999999999</c:v>
                </c:pt>
                <c:pt idx="12">
                  <c:v>36.68</c:v>
                </c:pt>
                <c:pt idx="13">
                  <c:v>41.552000000000007</c:v>
                </c:pt>
                <c:pt idx="14">
                  <c:v>45.981999999999999</c:v>
                </c:pt>
                <c:pt idx="15">
                  <c:v>42.298999999999999</c:v>
                </c:pt>
                <c:pt idx="16">
                  <c:v>51.518999999999998</c:v>
                </c:pt>
                <c:pt idx="17">
                  <c:v>50.191999999999993</c:v>
                </c:pt>
                <c:pt idx="18">
                  <c:v>49.300000000000004</c:v>
                </c:pt>
                <c:pt idx="19">
                  <c:v>42.088000000000001</c:v>
                </c:pt>
                <c:pt idx="20">
                  <c:v>46.203000000000003</c:v>
                </c:pt>
                <c:pt idx="21">
                  <c:v>48.192999999999998</c:v>
                </c:pt>
                <c:pt idx="22">
                  <c:v>20.587</c:v>
                </c:pt>
                <c:pt idx="23">
                  <c:v>2.08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95-412D-9FF8-A8198457083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395-412D-9FF8-A8198457083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395-412D-9FF8-A819845708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31.508000000000003</c:v>
                </c:pt>
                <c:pt idx="1">
                  <c:v>42.778000000000006</c:v>
                </c:pt>
                <c:pt idx="2">
                  <c:v>52.524999999999999</c:v>
                </c:pt>
                <c:pt idx="3">
                  <c:v>75.513000000000005</c:v>
                </c:pt>
                <c:pt idx="4">
                  <c:v>70.187000000000012</c:v>
                </c:pt>
                <c:pt idx="5">
                  <c:v>96.55</c:v>
                </c:pt>
                <c:pt idx="6">
                  <c:v>54.302000000000007</c:v>
                </c:pt>
                <c:pt idx="7">
                  <c:v>46.331000000000003</c:v>
                </c:pt>
                <c:pt idx="8">
                  <c:v>70.449999999999989</c:v>
                </c:pt>
                <c:pt idx="9">
                  <c:v>50.152000000000001</c:v>
                </c:pt>
                <c:pt idx="10">
                  <c:v>46.848999999999997</c:v>
                </c:pt>
                <c:pt idx="11">
                  <c:v>60.550000000000004</c:v>
                </c:pt>
                <c:pt idx="12">
                  <c:v>40.875999999999998</c:v>
                </c:pt>
                <c:pt idx="13">
                  <c:v>50.525999999999996</c:v>
                </c:pt>
                <c:pt idx="14">
                  <c:v>52.972999999999992</c:v>
                </c:pt>
                <c:pt idx="15">
                  <c:v>48.79</c:v>
                </c:pt>
                <c:pt idx="16">
                  <c:v>75.657000000000011</c:v>
                </c:pt>
                <c:pt idx="17">
                  <c:v>93.551000000000002</c:v>
                </c:pt>
                <c:pt idx="18">
                  <c:v>61.137</c:v>
                </c:pt>
                <c:pt idx="19">
                  <c:v>46.176000000000002</c:v>
                </c:pt>
                <c:pt idx="20">
                  <c:v>55.105999999999995</c:v>
                </c:pt>
                <c:pt idx="21">
                  <c:v>52.174000000000007</c:v>
                </c:pt>
                <c:pt idx="22">
                  <c:v>24.113999999999997</c:v>
                </c:pt>
                <c:pt idx="23">
                  <c:v>5.5100000000000007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395-412D-9FF8-A819845708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</c:v>
                </c:pt>
                <c:pt idx="1">
                  <c:v>91.49</c:v>
                </c:pt>
                <c:pt idx="2">
                  <c:v>84.93</c:v>
                </c:pt>
                <c:pt idx="3">
                  <c:v>82.5</c:v>
                </c:pt>
                <c:pt idx="4">
                  <c:v>86.87</c:v>
                </c:pt>
                <c:pt idx="5">
                  <c:v>84.98</c:v>
                </c:pt>
                <c:pt idx="6">
                  <c:v>83</c:v>
                </c:pt>
                <c:pt idx="7">
                  <c:v>87.09</c:v>
                </c:pt>
                <c:pt idx="8">
                  <c:v>85.52</c:v>
                </c:pt>
                <c:pt idx="9">
                  <c:v>87.14</c:v>
                </c:pt>
                <c:pt idx="10">
                  <c:v>66.900000000000006</c:v>
                </c:pt>
                <c:pt idx="11">
                  <c:v>39.33</c:v>
                </c:pt>
                <c:pt idx="12">
                  <c:v>57.91</c:v>
                </c:pt>
                <c:pt idx="13">
                  <c:v>59.99</c:v>
                </c:pt>
                <c:pt idx="14">
                  <c:v>59</c:v>
                </c:pt>
                <c:pt idx="15">
                  <c:v>64</c:v>
                </c:pt>
                <c:pt idx="16">
                  <c:v>99.34</c:v>
                </c:pt>
                <c:pt idx="17">
                  <c:v>101.93</c:v>
                </c:pt>
                <c:pt idx="18">
                  <c:v>114.51</c:v>
                </c:pt>
                <c:pt idx="19">
                  <c:v>131.1</c:v>
                </c:pt>
                <c:pt idx="20">
                  <c:v>140</c:v>
                </c:pt>
                <c:pt idx="21">
                  <c:v>135.69999999999999</c:v>
                </c:pt>
                <c:pt idx="22">
                  <c:v>82.5</c:v>
                </c:pt>
                <c:pt idx="23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395-412D-9FF8-A819845708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31.508000000000003</v>
      </c>
      <c r="C4" s="18">
        <v>42.778000000000006</v>
      </c>
      <c r="D4" s="18">
        <v>52.524999999999999</v>
      </c>
      <c r="E4" s="18">
        <v>75.512999999999991</v>
      </c>
      <c r="F4" s="18">
        <v>70.186999999999998</v>
      </c>
      <c r="G4" s="18">
        <v>96.55</v>
      </c>
      <c r="H4" s="18">
        <v>54.302</v>
      </c>
      <c r="I4" s="18">
        <v>46.331000000000003</v>
      </c>
      <c r="J4" s="18">
        <v>70.449999999999989</v>
      </c>
      <c r="K4" s="18">
        <v>50.151999999999994</v>
      </c>
      <c r="L4" s="18">
        <v>46.849000000000004</v>
      </c>
      <c r="M4" s="18">
        <v>60.55</v>
      </c>
      <c r="N4" s="18">
        <v>40.876000000000005</v>
      </c>
      <c r="O4" s="18">
        <v>50.539000000000001</v>
      </c>
      <c r="P4" s="18">
        <v>52.930000000000007</v>
      </c>
      <c r="Q4" s="18">
        <v>48.742999999999995</v>
      </c>
      <c r="R4" s="18">
        <v>75.698999999999998</v>
      </c>
      <c r="S4" s="18">
        <v>93.587000000000003</v>
      </c>
      <c r="T4" s="18">
        <v>61.123000000000005</v>
      </c>
      <c r="U4" s="18">
        <v>46.22</v>
      </c>
      <c r="V4" s="18">
        <v>55.114999999999995</v>
      </c>
      <c r="W4" s="18">
        <v>52.164000000000001</v>
      </c>
      <c r="X4" s="18">
        <v>24.114000000000001</v>
      </c>
      <c r="Y4" s="18">
        <v>5.51</v>
      </c>
      <c r="Z4" s="19"/>
      <c r="AA4" s="20">
        <f>SUM(B4:Z4)</f>
        <v>1304.3150000000001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103</v>
      </c>
      <c r="C7" s="28">
        <v>91.49</v>
      </c>
      <c r="D7" s="28">
        <v>84.93</v>
      </c>
      <c r="E7" s="28">
        <v>82.5</v>
      </c>
      <c r="F7" s="28">
        <v>86.87</v>
      </c>
      <c r="G7" s="28">
        <v>84.98</v>
      </c>
      <c r="H7" s="28">
        <v>83</v>
      </c>
      <c r="I7" s="28">
        <v>87.09</v>
      </c>
      <c r="J7" s="28">
        <v>85.52</v>
      </c>
      <c r="K7" s="28">
        <v>87.14</v>
      </c>
      <c r="L7" s="28">
        <v>66.900000000000006</v>
      </c>
      <c r="M7" s="28">
        <v>39.33</v>
      </c>
      <c r="N7" s="28">
        <v>57.91</v>
      </c>
      <c r="O7" s="28">
        <v>59.99</v>
      </c>
      <c r="P7" s="28">
        <v>59</v>
      </c>
      <c r="Q7" s="28">
        <v>64</v>
      </c>
      <c r="R7" s="28">
        <v>99.34</v>
      </c>
      <c r="S7" s="28">
        <v>101.93</v>
      </c>
      <c r="T7" s="28">
        <v>114.51</v>
      </c>
      <c r="U7" s="28">
        <v>131.1</v>
      </c>
      <c r="V7" s="28">
        <v>140</v>
      </c>
      <c r="W7" s="28">
        <v>135.69999999999999</v>
      </c>
      <c r="X7" s="28">
        <v>82.5</v>
      </c>
      <c r="Y7" s="28">
        <v>82.5</v>
      </c>
      <c r="Z7" s="29"/>
      <c r="AA7" s="30">
        <f>IF(SUM(B7:Z7)&lt;&gt;0,AVERAGEIF(B7:Z7,"&lt;&gt;"""),"")</f>
        <v>87.967916666666667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>
        <v>19.431000000000001</v>
      </c>
      <c r="C12" s="52"/>
      <c r="D12" s="52"/>
      <c r="E12" s="52"/>
      <c r="F12" s="52"/>
      <c r="G12" s="52"/>
      <c r="H12" s="52"/>
      <c r="I12" s="52">
        <v>35.423000000000002</v>
      </c>
      <c r="J12" s="52">
        <v>54.332999999999998</v>
      </c>
      <c r="K12" s="52">
        <v>24.619</v>
      </c>
      <c r="L12" s="52"/>
      <c r="M12" s="52"/>
      <c r="N12" s="52"/>
      <c r="O12" s="52"/>
      <c r="P12" s="52"/>
      <c r="Q12" s="52"/>
      <c r="R12" s="52">
        <v>18.760999999999999</v>
      </c>
      <c r="S12" s="52">
        <v>39.966000000000001</v>
      </c>
      <c r="T12" s="52">
        <v>3.5030000000000001</v>
      </c>
      <c r="U12" s="52"/>
      <c r="V12" s="52"/>
      <c r="W12" s="52"/>
      <c r="X12" s="52"/>
      <c r="Y12" s="52"/>
      <c r="Z12" s="53"/>
      <c r="AA12" s="54">
        <f t="shared" si="0"/>
        <v>196.036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12.076999999999998</v>
      </c>
      <c r="C14" s="57">
        <v>42.778000000000006</v>
      </c>
      <c r="D14" s="57">
        <v>52.524999999999999</v>
      </c>
      <c r="E14" s="57">
        <v>75.512999999999991</v>
      </c>
      <c r="F14" s="57">
        <v>70.186999999999998</v>
      </c>
      <c r="G14" s="57">
        <v>96.55</v>
      </c>
      <c r="H14" s="57">
        <v>54.302</v>
      </c>
      <c r="I14" s="57">
        <v>10.907999999999999</v>
      </c>
      <c r="J14" s="57">
        <v>15.105</v>
      </c>
      <c r="K14" s="57">
        <v>17.936</v>
      </c>
      <c r="L14" s="57">
        <v>42.569000000000003</v>
      </c>
      <c r="M14" s="57">
        <v>56.923999999999999</v>
      </c>
      <c r="N14" s="57">
        <v>36.68</v>
      </c>
      <c r="O14" s="57">
        <v>41.552000000000007</v>
      </c>
      <c r="P14" s="57">
        <v>45.981999999999999</v>
      </c>
      <c r="Q14" s="57">
        <v>42.298999999999999</v>
      </c>
      <c r="R14" s="57">
        <v>51.518999999999998</v>
      </c>
      <c r="S14" s="57">
        <v>50.191999999999993</v>
      </c>
      <c r="T14" s="57">
        <v>49.300000000000004</v>
      </c>
      <c r="U14" s="57">
        <v>42.088000000000001</v>
      </c>
      <c r="V14" s="57">
        <v>46.203000000000003</v>
      </c>
      <c r="W14" s="57">
        <v>48.192999999999998</v>
      </c>
      <c r="X14" s="57">
        <v>20.587</v>
      </c>
      <c r="Y14" s="57">
        <v>2.08</v>
      </c>
      <c r="Z14" s="58"/>
      <c r="AA14" s="59">
        <f t="shared" si="0"/>
        <v>1024.0489999999998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31.507999999999999</v>
      </c>
      <c r="C16" s="62">
        <f t="shared" ref="C16:Z16" si="1">IF(LEN(C$2)&gt;0,SUM(C10:C15),"")</f>
        <v>42.778000000000006</v>
      </c>
      <c r="D16" s="62">
        <f t="shared" si="1"/>
        <v>52.524999999999999</v>
      </c>
      <c r="E16" s="62">
        <f t="shared" si="1"/>
        <v>75.512999999999991</v>
      </c>
      <c r="F16" s="62">
        <f t="shared" si="1"/>
        <v>70.186999999999998</v>
      </c>
      <c r="G16" s="62">
        <f t="shared" si="1"/>
        <v>96.55</v>
      </c>
      <c r="H16" s="62">
        <f t="shared" si="1"/>
        <v>54.302</v>
      </c>
      <c r="I16" s="62">
        <f t="shared" si="1"/>
        <v>46.331000000000003</v>
      </c>
      <c r="J16" s="62">
        <f t="shared" si="1"/>
        <v>69.438000000000002</v>
      </c>
      <c r="K16" s="62">
        <f t="shared" si="1"/>
        <v>42.555</v>
      </c>
      <c r="L16" s="62">
        <f t="shared" si="1"/>
        <v>42.569000000000003</v>
      </c>
      <c r="M16" s="62">
        <f t="shared" si="1"/>
        <v>56.923999999999999</v>
      </c>
      <c r="N16" s="62">
        <f t="shared" si="1"/>
        <v>36.68</v>
      </c>
      <c r="O16" s="62">
        <f t="shared" si="1"/>
        <v>41.552000000000007</v>
      </c>
      <c r="P16" s="62">
        <f t="shared" si="1"/>
        <v>45.981999999999999</v>
      </c>
      <c r="Q16" s="62">
        <f t="shared" si="1"/>
        <v>42.298999999999999</v>
      </c>
      <c r="R16" s="62">
        <f t="shared" si="1"/>
        <v>70.28</v>
      </c>
      <c r="S16" s="62">
        <f t="shared" si="1"/>
        <v>90.157999999999987</v>
      </c>
      <c r="T16" s="62">
        <f t="shared" si="1"/>
        <v>52.803000000000004</v>
      </c>
      <c r="U16" s="62">
        <f t="shared" si="1"/>
        <v>42.088000000000001</v>
      </c>
      <c r="V16" s="62">
        <f t="shared" si="1"/>
        <v>46.203000000000003</v>
      </c>
      <c r="W16" s="62">
        <f t="shared" si="1"/>
        <v>48.192999999999998</v>
      </c>
      <c r="X16" s="62">
        <f t="shared" si="1"/>
        <v>20.587</v>
      </c>
      <c r="Y16" s="62">
        <f t="shared" si="1"/>
        <v>2.08</v>
      </c>
      <c r="Z16" s="63" t="str">
        <f t="shared" si="1"/>
        <v/>
      </c>
      <c r="AA16" s="64">
        <f>SUM(AA10:AA15)</f>
        <v>1220.0849999999998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1.0109999999999999</v>
      </c>
      <c r="K20" s="77">
        <v>2.3729999999999998</v>
      </c>
      <c r="L20" s="77"/>
      <c r="M20" s="77"/>
      <c r="N20" s="77"/>
      <c r="O20" s="77"/>
      <c r="P20" s="77"/>
      <c r="Q20" s="77"/>
      <c r="R20" s="77"/>
      <c r="S20" s="77"/>
      <c r="T20" s="77">
        <v>0.70199999999999996</v>
      </c>
      <c r="U20" s="77"/>
      <c r="V20" s="77"/>
      <c r="W20" s="77">
        <v>0.19400000000000001</v>
      </c>
      <c r="X20" s="77"/>
      <c r="Y20" s="77"/>
      <c r="Z20" s="78"/>
      <c r="AA20" s="79">
        <f t="shared" si="2"/>
        <v>4.2799999999999994</v>
      </c>
    </row>
    <row r="21" spans="1:27" ht="25.2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1E-3</v>
      </c>
      <c r="K21" s="81">
        <v>5.2240000000000002</v>
      </c>
      <c r="L21" s="81">
        <v>4.28</v>
      </c>
      <c r="M21" s="81">
        <v>3.6259999999999999</v>
      </c>
      <c r="N21" s="81">
        <v>4.1959999999999997</v>
      </c>
      <c r="O21" s="81">
        <v>8.9870000000000001</v>
      </c>
      <c r="P21" s="81">
        <v>6.9480000000000004</v>
      </c>
      <c r="Q21" s="81">
        <v>6.4440000000000008</v>
      </c>
      <c r="R21" s="81">
        <v>3.819</v>
      </c>
      <c r="S21" s="81">
        <v>3.4289999999999998</v>
      </c>
      <c r="T21" s="81">
        <v>7.6179999999999994</v>
      </c>
      <c r="U21" s="81">
        <v>4.1319999999999997</v>
      </c>
      <c r="V21" s="81">
        <v>4.2119999999999997</v>
      </c>
      <c r="W21" s="81">
        <v>3.7770000000000001</v>
      </c>
      <c r="X21" s="81">
        <v>3.5270000000000001</v>
      </c>
      <c r="Y21" s="81">
        <v>3.43</v>
      </c>
      <c r="Z21" s="78"/>
      <c r="AA21" s="79">
        <f t="shared" si="2"/>
        <v>73.65000000000002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1.0119999999999998</v>
      </c>
      <c r="K25" s="88">
        <f t="shared" si="3"/>
        <v>7.5969999999999995</v>
      </c>
      <c r="L25" s="88">
        <f t="shared" si="3"/>
        <v>4.28</v>
      </c>
      <c r="M25" s="88">
        <f t="shared" si="3"/>
        <v>3.6259999999999999</v>
      </c>
      <c r="N25" s="88">
        <f t="shared" si="3"/>
        <v>4.1959999999999997</v>
      </c>
      <c r="O25" s="88">
        <f t="shared" si="3"/>
        <v>8.9870000000000001</v>
      </c>
      <c r="P25" s="88">
        <f t="shared" si="3"/>
        <v>6.9480000000000004</v>
      </c>
      <c r="Q25" s="88">
        <f t="shared" si="3"/>
        <v>6.4440000000000008</v>
      </c>
      <c r="R25" s="88">
        <f t="shared" si="3"/>
        <v>3.819</v>
      </c>
      <c r="S25" s="88">
        <f t="shared" si="3"/>
        <v>3.4289999999999998</v>
      </c>
      <c r="T25" s="88">
        <f t="shared" si="3"/>
        <v>8.32</v>
      </c>
      <c r="U25" s="88">
        <f t="shared" si="3"/>
        <v>4.1319999999999997</v>
      </c>
      <c r="V25" s="88">
        <f t="shared" si="3"/>
        <v>4.2119999999999997</v>
      </c>
      <c r="W25" s="88">
        <f t="shared" si="3"/>
        <v>3.9710000000000001</v>
      </c>
      <c r="X25" s="88">
        <f t="shared" si="3"/>
        <v>3.5270000000000001</v>
      </c>
      <c r="Y25" s="88">
        <f t="shared" si="3"/>
        <v>3.43</v>
      </c>
      <c r="Z25" s="89" t="str">
        <f t="shared" si="3"/>
        <v/>
      </c>
      <c r="AA25" s="90">
        <f>SUM(AA19:AA24)</f>
        <v>77.930000000000021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31.507999999999999</v>
      </c>
      <c r="C29" s="77">
        <v>42.777999999999999</v>
      </c>
      <c r="D29" s="77">
        <v>52.524999999999999</v>
      </c>
      <c r="E29" s="77">
        <v>75.513000000000005</v>
      </c>
      <c r="F29" s="77">
        <v>70.186999999999998</v>
      </c>
      <c r="G29" s="77">
        <v>96.55</v>
      </c>
      <c r="H29" s="77">
        <v>54.302</v>
      </c>
      <c r="I29" s="77">
        <v>46.331000000000003</v>
      </c>
      <c r="J29" s="77">
        <v>70.45</v>
      </c>
      <c r="K29" s="77">
        <v>50.152000000000001</v>
      </c>
      <c r="L29" s="77">
        <v>46.848999999999997</v>
      </c>
      <c r="M29" s="77">
        <v>60.55</v>
      </c>
      <c r="N29" s="77">
        <v>40.875999999999998</v>
      </c>
      <c r="O29" s="77">
        <v>50.539000000000001</v>
      </c>
      <c r="P29" s="77">
        <v>52.93</v>
      </c>
      <c r="Q29" s="77">
        <v>48.743000000000002</v>
      </c>
      <c r="R29" s="77">
        <v>74.099000000000004</v>
      </c>
      <c r="S29" s="77">
        <v>93.587000000000003</v>
      </c>
      <c r="T29" s="77">
        <v>61.122999999999998</v>
      </c>
      <c r="U29" s="77">
        <v>46.22</v>
      </c>
      <c r="V29" s="77">
        <v>50.414999999999999</v>
      </c>
      <c r="W29" s="77">
        <v>52.164000000000001</v>
      </c>
      <c r="X29" s="77">
        <v>24.114000000000001</v>
      </c>
      <c r="Y29" s="77">
        <v>5.51</v>
      </c>
      <c r="Z29" s="78"/>
      <c r="AA29" s="79">
        <f>SUM(B29:Z29)</f>
        <v>1298.0150000000003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31.507999999999999</v>
      </c>
      <c r="C31" s="62">
        <f t="shared" ref="C31:Z31" si="4">IF(LEN(C$2)&gt;0,SUM(C28:C30),"")</f>
        <v>42.777999999999999</v>
      </c>
      <c r="D31" s="62">
        <f t="shared" si="4"/>
        <v>52.524999999999999</v>
      </c>
      <c r="E31" s="62">
        <f t="shared" si="4"/>
        <v>75.513000000000005</v>
      </c>
      <c r="F31" s="62">
        <f t="shared" si="4"/>
        <v>70.186999999999998</v>
      </c>
      <c r="G31" s="62">
        <f t="shared" si="4"/>
        <v>96.55</v>
      </c>
      <c r="H31" s="62">
        <f t="shared" si="4"/>
        <v>54.302</v>
      </c>
      <c r="I31" s="62">
        <f t="shared" si="4"/>
        <v>46.331000000000003</v>
      </c>
      <c r="J31" s="62">
        <f t="shared" si="4"/>
        <v>70.45</v>
      </c>
      <c r="K31" s="62">
        <f t="shared" si="4"/>
        <v>50.152000000000001</v>
      </c>
      <c r="L31" s="62">
        <f t="shared" si="4"/>
        <v>46.848999999999997</v>
      </c>
      <c r="M31" s="62">
        <f t="shared" si="4"/>
        <v>60.55</v>
      </c>
      <c r="N31" s="62">
        <f t="shared" si="4"/>
        <v>40.875999999999998</v>
      </c>
      <c r="O31" s="62">
        <f t="shared" si="4"/>
        <v>50.539000000000001</v>
      </c>
      <c r="P31" s="62">
        <f t="shared" si="4"/>
        <v>52.93</v>
      </c>
      <c r="Q31" s="62">
        <f t="shared" si="4"/>
        <v>48.743000000000002</v>
      </c>
      <c r="R31" s="62">
        <f t="shared" si="4"/>
        <v>74.099000000000004</v>
      </c>
      <c r="S31" s="62">
        <f t="shared" si="4"/>
        <v>93.587000000000003</v>
      </c>
      <c r="T31" s="62">
        <f t="shared" si="4"/>
        <v>61.122999999999998</v>
      </c>
      <c r="U31" s="62">
        <f t="shared" si="4"/>
        <v>46.22</v>
      </c>
      <c r="V31" s="62">
        <f t="shared" si="4"/>
        <v>50.414999999999999</v>
      </c>
      <c r="W31" s="62">
        <f t="shared" si="4"/>
        <v>52.164000000000001</v>
      </c>
      <c r="X31" s="62">
        <f t="shared" si="4"/>
        <v>24.114000000000001</v>
      </c>
      <c r="Y31" s="62">
        <f t="shared" si="4"/>
        <v>5.51</v>
      </c>
      <c r="Z31" s="63" t="str">
        <f t="shared" si="4"/>
        <v/>
      </c>
      <c r="AA31" s="64">
        <f>SUM(AA28:AA30)</f>
        <v>1298.0150000000003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1.6</v>
      </c>
      <c r="S38" s="99"/>
      <c r="T38" s="99"/>
      <c r="U38" s="99"/>
      <c r="V38" s="99">
        <v>4.7</v>
      </c>
      <c r="W38" s="99"/>
      <c r="X38" s="99"/>
      <c r="Y38" s="99"/>
      <c r="Z38" s="100"/>
      <c r="AA38" s="79">
        <f t="shared" si="5"/>
        <v>6.3000000000000007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1.6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4.7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6.3000000000000007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1.6</v>
      </c>
      <c r="S46" s="99"/>
      <c r="T46" s="99"/>
      <c r="U46" s="99"/>
      <c r="V46" s="99">
        <v>4.7</v>
      </c>
      <c r="W46" s="99"/>
      <c r="X46" s="99"/>
      <c r="Y46" s="99"/>
      <c r="Z46" s="100"/>
      <c r="AA46" s="79">
        <f t="shared" si="7"/>
        <v>6.3000000000000007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1.6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4.7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6.3000000000000007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31.507999999999999</v>
      </c>
      <c r="C51" s="88">
        <f t="shared" si="10"/>
        <v>42.778000000000006</v>
      </c>
      <c r="D51" s="88">
        <f t="shared" si="10"/>
        <v>52.524999999999999</v>
      </c>
      <c r="E51" s="88">
        <f t="shared" si="10"/>
        <v>75.512999999999991</v>
      </c>
      <c r="F51" s="88">
        <f t="shared" si="10"/>
        <v>70.186999999999998</v>
      </c>
      <c r="G51" s="88">
        <f t="shared" si="10"/>
        <v>96.55</v>
      </c>
      <c r="H51" s="88">
        <f t="shared" si="10"/>
        <v>54.302</v>
      </c>
      <c r="I51" s="88">
        <f t="shared" si="10"/>
        <v>46.331000000000003</v>
      </c>
      <c r="J51" s="88">
        <f t="shared" si="10"/>
        <v>70.45</v>
      </c>
      <c r="K51" s="88">
        <f t="shared" si="10"/>
        <v>50.152000000000001</v>
      </c>
      <c r="L51" s="88">
        <f t="shared" si="10"/>
        <v>46.849000000000004</v>
      </c>
      <c r="M51" s="88">
        <f t="shared" si="10"/>
        <v>60.55</v>
      </c>
      <c r="N51" s="88">
        <f t="shared" si="10"/>
        <v>40.875999999999998</v>
      </c>
      <c r="O51" s="88">
        <f t="shared" si="10"/>
        <v>50.539000000000009</v>
      </c>
      <c r="P51" s="88">
        <f t="shared" si="10"/>
        <v>52.93</v>
      </c>
      <c r="Q51" s="88">
        <f t="shared" si="10"/>
        <v>48.743000000000002</v>
      </c>
      <c r="R51" s="88">
        <f t="shared" si="10"/>
        <v>75.698999999999998</v>
      </c>
      <c r="S51" s="88">
        <f t="shared" si="10"/>
        <v>93.586999999999989</v>
      </c>
      <c r="T51" s="88">
        <f t="shared" si="10"/>
        <v>61.123000000000005</v>
      </c>
      <c r="U51" s="88">
        <f t="shared" si="10"/>
        <v>46.22</v>
      </c>
      <c r="V51" s="88">
        <f t="shared" si="10"/>
        <v>55.115000000000009</v>
      </c>
      <c r="W51" s="88">
        <f t="shared" si="10"/>
        <v>52.164000000000001</v>
      </c>
      <c r="X51" s="88">
        <f t="shared" si="10"/>
        <v>24.114000000000001</v>
      </c>
      <c r="Y51" s="88">
        <f t="shared" si="10"/>
        <v>5.51</v>
      </c>
      <c r="Z51" s="89" t="str">
        <f t="shared" si="10"/>
        <v/>
      </c>
      <c r="AA51" s="104">
        <f>SUM(B51:Z51)</f>
        <v>1304.3150000000001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45157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31.508000000000003</v>
      </c>
      <c r="C4" s="18">
        <v>42.778000000000006</v>
      </c>
      <c r="D4" s="18">
        <v>52.524999999999999</v>
      </c>
      <c r="E4" s="18">
        <v>75.513000000000005</v>
      </c>
      <c r="F4" s="18">
        <v>70.187000000000012</v>
      </c>
      <c r="G4" s="18">
        <v>96.55</v>
      </c>
      <c r="H4" s="18">
        <v>54.302000000000007</v>
      </c>
      <c r="I4" s="18">
        <v>46.331000000000003</v>
      </c>
      <c r="J4" s="18">
        <v>70.449999999999989</v>
      </c>
      <c r="K4" s="18">
        <v>50.152000000000001</v>
      </c>
      <c r="L4" s="18">
        <v>46.848999999999997</v>
      </c>
      <c r="M4" s="18">
        <v>60.550000000000004</v>
      </c>
      <c r="N4" s="18">
        <v>40.875999999999998</v>
      </c>
      <c r="O4" s="18">
        <v>50.525999999999996</v>
      </c>
      <c r="P4" s="18">
        <v>52.972999999999992</v>
      </c>
      <c r="Q4" s="18">
        <v>48.79</v>
      </c>
      <c r="R4" s="18">
        <v>75.657000000000011</v>
      </c>
      <c r="S4" s="18">
        <v>93.551000000000002</v>
      </c>
      <c r="T4" s="18">
        <v>61.137</v>
      </c>
      <c r="U4" s="18">
        <v>46.176000000000002</v>
      </c>
      <c r="V4" s="18">
        <v>55.105999999999995</v>
      </c>
      <c r="W4" s="18">
        <v>52.174000000000007</v>
      </c>
      <c r="X4" s="18">
        <v>24.113999999999997</v>
      </c>
      <c r="Y4" s="18">
        <v>5.5100000000000007</v>
      </c>
      <c r="Z4" s="19"/>
      <c r="AA4" s="20">
        <f>SUM(B4:Z4)</f>
        <v>1304.2849999999999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103</v>
      </c>
      <c r="C7" s="28">
        <v>91.49</v>
      </c>
      <c r="D7" s="28">
        <v>84.93</v>
      </c>
      <c r="E7" s="28">
        <v>82.5</v>
      </c>
      <c r="F7" s="28">
        <v>86.87</v>
      </c>
      <c r="G7" s="28">
        <v>84.98</v>
      </c>
      <c r="H7" s="28">
        <v>83</v>
      </c>
      <c r="I7" s="28">
        <v>87.09</v>
      </c>
      <c r="J7" s="28">
        <v>85.52</v>
      </c>
      <c r="K7" s="28">
        <v>87.14</v>
      </c>
      <c r="L7" s="28">
        <v>66.900000000000006</v>
      </c>
      <c r="M7" s="28">
        <v>39.33</v>
      </c>
      <c r="N7" s="28">
        <v>57.91</v>
      </c>
      <c r="O7" s="28">
        <v>59.99</v>
      </c>
      <c r="P7" s="28">
        <v>59</v>
      </c>
      <c r="Q7" s="28">
        <v>64</v>
      </c>
      <c r="R7" s="28">
        <v>99.34</v>
      </c>
      <c r="S7" s="28">
        <v>101.93</v>
      </c>
      <c r="T7" s="28">
        <v>114.51</v>
      </c>
      <c r="U7" s="28">
        <v>131.1</v>
      </c>
      <c r="V7" s="28">
        <v>140</v>
      </c>
      <c r="W7" s="28">
        <v>135.69999999999999</v>
      </c>
      <c r="X7" s="28">
        <v>82.5</v>
      </c>
      <c r="Y7" s="28">
        <v>82.5</v>
      </c>
      <c r="Z7" s="29"/>
      <c r="AA7" s="30">
        <f>IF(SUM(B7:Z7)&lt;&gt;0,AVERAGEIF(B7:Z7,"&lt;&gt;"""),"")</f>
        <v>87.967916666666667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>
        <v>14.936</v>
      </c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14.936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>
        <v>10.634</v>
      </c>
      <c r="G12" s="52">
        <v>25.056000000000001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35.69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/>
      <c r="C14" s="57"/>
      <c r="D14" s="57">
        <v>2.8580000000000001</v>
      </c>
      <c r="E14" s="57">
        <v>2.8069999999999999</v>
      </c>
      <c r="F14" s="57"/>
      <c r="G14" s="57">
        <v>1.1379999999999999</v>
      </c>
      <c r="H14" s="57">
        <v>3.3439999999999999</v>
      </c>
      <c r="I14" s="57">
        <v>10.33</v>
      </c>
      <c r="J14" s="57">
        <v>15.523999999999999</v>
      </c>
      <c r="K14" s="57"/>
      <c r="L14" s="57">
        <v>2.6550000000000002</v>
      </c>
      <c r="M14" s="57">
        <v>10.856</v>
      </c>
      <c r="N14" s="57">
        <v>0.45500000000000002</v>
      </c>
      <c r="O14" s="57">
        <v>0.16</v>
      </c>
      <c r="P14" s="57">
        <v>1.103</v>
      </c>
      <c r="Q14" s="57">
        <v>4.07</v>
      </c>
      <c r="R14" s="57"/>
      <c r="S14" s="57"/>
      <c r="T14" s="57"/>
      <c r="U14" s="57"/>
      <c r="V14" s="57"/>
      <c r="W14" s="57"/>
      <c r="X14" s="57">
        <v>19.201000000000001</v>
      </c>
      <c r="Y14" s="57">
        <v>2.35</v>
      </c>
      <c r="Z14" s="58"/>
      <c r="AA14" s="59">
        <f t="shared" si="0"/>
        <v>76.850999999999999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2.8580000000000001</v>
      </c>
      <c r="E16" s="62">
        <f t="shared" si="1"/>
        <v>2.8069999999999999</v>
      </c>
      <c r="F16" s="62">
        <f t="shared" si="1"/>
        <v>10.634</v>
      </c>
      <c r="G16" s="62">
        <f t="shared" si="1"/>
        <v>26.194000000000003</v>
      </c>
      <c r="H16" s="62">
        <f t="shared" si="1"/>
        <v>3.3439999999999999</v>
      </c>
      <c r="I16" s="62">
        <f t="shared" si="1"/>
        <v>10.33</v>
      </c>
      <c r="J16" s="62">
        <f t="shared" si="1"/>
        <v>30.46</v>
      </c>
      <c r="K16" s="62">
        <f t="shared" si="1"/>
        <v>0</v>
      </c>
      <c r="L16" s="62">
        <f t="shared" si="1"/>
        <v>2.6550000000000002</v>
      </c>
      <c r="M16" s="62">
        <f t="shared" si="1"/>
        <v>10.856</v>
      </c>
      <c r="N16" s="62">
        <f t="shared" si="1"/>
        <v>0.45500000000000002</v>
      </c>
      <c r="O16" s="62">
        <f t="shared" si="1"/>
        <v>0.16</v>
      </c>
      <c r="P16" s="62">
        <f t="shared" si="1"/>
        <v>1.103</v>
      </c>
      <c r="Q16" s="62">
        <f t="shared" si="1"/>
        <v>4.07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19.201000000000001</v>
      </c>
      <c r="Y16" s="62">
        <f t="shared" si="1"/>
        <v>2.35</v>
      </c>
      <c r="Z16" s="63" t="str">
        <f t="shared" si="1"/>
        <v/>
      </c>
      <c r="AA16" s="64">
        <f>SUM(AA10:AA15)</f>
        <v>127.477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7.9710000000000001</v>
      </c>
      <c r="C20" s="77">
        <v>10.776999999999999</v>
      </c>
      <c r="D20" s="77">
        <v>11.777000000000001</v>
      </c>
      <c r="E20" s="77">
        <v>16.955000000000002</v>
      </c>
      <c r="F20" s="77">
        <v>8.8650000000000002</v>
      </c>
      <c r="G20" s="77">
        <v>17.145</v>
      </c>
      <c r="H20" s="77">
        <v>10.58</v>
      </c>
      <c r="I20" s="77">
        <v>13.151000000000002</v>
      </c>
      <c r="J20" s="77">
        <v>14.337</v>
      </c>
      <c r="K20" s="77">
        <v>14.201000000000001</v>
      </c>
      <c r="L20" s="77">
        <v>14.130999999999998</v>
      </c>
      <c r="M20" s="77">
        <v>14.246</v>
      </c>
      <c r="N20" s="77">
        <v>5.9609999999999994</v>
      </c>
      <c r="O20" s="77">
        <v>5.3609999999999998</v>
      </c>
      <c r="P20" s="77">
        <v>5.4059999999999997</v>
      </c>
      <c r="Q20" s="77">
        <v>5.4290000000000003</v>
      </c>
      <c r="R20" s="77">
        <v>4.343</v>
      </c>
      <c r="S20" s="77">
        <v>0.182</v>
      </c>
      <c r="T20" s="77">
        <v>0.216</v>
      </c>
      <c r="U20" s="77">
        <v>1.95</v>
      </c>
      <c r="V20" s="77">
        <v>9.8889999999999993</v>
      </c>
      <c r="W20" s="77">
        <v>6.3049999999999997</v>
      </c>
      <c r="X20" s="77">
        <v>0.28100000000000003</v>
      </c>
      <c r="Y20" s="77">
        <v>0.157</v>
      </c>
      <c r="Z20" s="78"/>
      <c r="AA20" s="79">
        <f t="shared" si="2"/>
        <v>199.61600000000004</v>
      </c>
    </row>
    <row r="21" spans="1:27" ht="25.2" customHeight="1" x14ac:dyDescent="0.25">
      <c r="A21" s="75" t="s">
        <v>16</v>
      </c>
      <c r="B21" s="80">
        <v>23.537000000000003</v>
      </c>
      <c r="C21" s="81">
        <v>32.001000000000005</v>
      </c>
      <c r="D21" s="81">
        <v>37.69</v>
      </c>
      <c r="E21" s="81">
        <v>55.751000000000005</v>
      </c>
      <c r="F21" s="81">
        <v>47.187999999999995</v>
      </c>
      <c r="G21" s="81">
        <v>53.210999999999999</v>
      </c>
      <c r="H21" s="81">
        <v>40.378</v>
      </c>
      <c r="I21" s="81">
        <v>22.85</v>
      </c>
      <c r="J21" s="81">
        <v>25.653000000000002</v>
      </c>
      <c r="K21" s="81">
        <v>35.950999999999993</v>
      </c>
      <c r="L21" s="81">
        <v>29.163</v>
      </c>
      <c r="M21" s="81">
        <v>35.447999999999993</v>
      </c>
      <c r="N21" s="81">
        <v>34.46</v>
      </c>
      <c r="O21" s="81">
        <v>6.6050000000000004</v>
      </c>
      <c r="P21" s="81">
        <v>6.1639999999999997</v>
      </c>
      <c r="Q21" s="81">
        <v>7.2910000000000004</v>
      </c>
      <c r="R21" s="81">
        <v>71.313999999999993</v>
      </c>
      <c r="S21" s="81">
        <v>7.3689999999999998</v>
      </c>
      <c r="T21" s="81">
        <v>2.2210000000000001</v>
      </c>
      <c r="U21" s="81">
        <v>7.9260000000000002</v>
      </c>
      <c r="V21" s="81">
        <v>45.216999999999992</v>
      </c>
      <c r="W21" s="81">
        <v>26.369</v>
      </c>
      <c r="X21" s="81">
        <v>4.6319999999999997</v>
      </c>
      <c r="Y21" s="81">
        <v>3.0030000000000001</v>
      </c>
      <c r="Z21" s="78"/>
      <c r="AA21" s="79">
        <f t="shared" si="2"/>
        <v>661.39200000000005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31.508000000000003</v>
      </c>
      <c r="C25" s="88">
        <f t="shared" si="3"/>
        <v>42.778000000000006</v>
      </c>
      <c r="D25" s="88">
        <f t="shared" si="3"/>
        <v>49.466999999999999</v>
      </c>
      <c r="E25" s="88">
        <f t="shared" si="3"/>
        <v>72.706000000000003</v>
      </c>
      <c r="F25" s="88">
        <f t="shared" si="3"/>
        <v>56.052999999999997</v>
      </c>
      <c r="G25" s="88">
        <f t="shared" si="3"/>
        <v>70.355999999999995</v>
      </c>
      <c r="H25" s="88">
        <f t="shared" si="3"/>
        <v>50.957999999999998</v>
      </c>
      <c r="I25" s="88">
        <f t="shared" si="3"/>
        <v>36.001000000000005</v>
      </c>
      <c r="J25" s="88">
        <f t="shared" si="3"/>
        <v>39.99</v>
      </c>
      <c r="K25" s="88">
        <f t="shared" si="3"/>
        <v>50.151999999999994</v>
      </c>
      <c r="L25" s="88">
        <f t="shared" si="3"/>
        <v>43.293999999999997</v>
      </c>
      <c r="M25" s="88">
        <f t="shared" si="3"/>
        <v>49.693999999999996</v>
      </c>
      <c r="N25" s="88">
        <f t="shared" si="3"/>
        <v>40.420999999999999</v>
      </c>
      <c r="O25" s="88">
        <f t="shared" si="3"/>
        <v>11.966000000000001</v>
      </c>
      <c r="P25" s="88">
        <f t="shared" si="3"/>
        <v>11.57</v>
      </c>
      <c r="Q25" s="88">
        <f t="shared" si="3"/>
        <v>12.72</v>
      </c>
      <c r="R25" s="88">
        <f t="shared" si="3"/>
        <v>75.656999999999996</v>
      </c>
      <c r="S25" s="88">
        <f t="shared" si="3"/>
        <v>7.5510000000000002</v>
      </c>
      <c r="T25" s="88">
        <f t="shared" si="3"/>
        <v>2.4370000000000003</v>
      </c>
      <c r="U25" s="88">
        <f t="shared" si="3"/>
        <v>9.8759999999999994</v>
      </c>
      <c r="V25" s="88">
        <f t="shared" si="3"/>
        <v>55.105999999999995</v>
      </c>
      <c r="W25" s="88">
        <f t="shared" si="3"/>
        <v>32.673999999999999</v>
      </c>
      <c r="X25" s="88">
        <f t="shared" si="3"/>
        <v>4.9129999999999994</v>
      </c>
      <c r="Y25" s="88">
        <f t="shared" si="3"/>
        <v>3.16</v>
      </c>
      <c r="Z25" s="89">
        <f t="shared" si="3"/>
        <v>0</v>
      </c>
      <c r="AA25" s="90">
        <f t="shared" si="3"/>
        <v>861.00800000000004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31.507999999999999</v>
      </c>
      <c r="C29" s="77">
        <v>42.777999999999999</v>
      </c>
      <c r="D29" s="77">
        <v>52.325000000000003</v>
      </c>
      <c r="E29" s="77">
        <v>75.513000000000005</v>
      </c>
      <c r="F29" s="77">
        <v>66.686999999999998</v>
      </c>
      <c r="G29" s="77">
        <v>96.55</v>
      </c>
      <c r="H29" s="77">
        <v>54.302</v>
      </c>
      <c r="I29" s="77">
        <v>46.331000000000003</v>
      </c>
      <c r="J29" s="77">
        <v>70.45</v>
      </c>
      <c r="K29" s="77">
        <v>50.152000000000001</v>
      </c>
      <c r="L29" s="77">
        <v>45.948999999999998</v>
      </c>
      <c r="M29" s="77">
        <v>60.55</v>
      </c>
      <c r="N29" s="77">
        <v>40.875999999999998</v>
      </c>
      <c r="O29" s="77">
        <v>12.125999999999999</v>
      </c>
      <c r="P29" s="77">
        <v>12.673</v>
      </c>
      <c r="Q29" s="77">
        <v>16.79</v>
      </c>
      <c r="R29" s="77">
        <v>75.656999999999996</v>
      </c>
      <c r="S29" s="77">
        <v>7.5510000000000002</v>
      </c>
      <c r="T29" s="77">
        <v>2.4369999999999998</v>
      </c>
      <c r="U29" s="77">
        <v>9.8759999999999994</v>
      </c>
      <c r="V29" s="77">
        <v>55.106000000000002</v>
      </c>
      <c r="W29" s="77">
        <v>32.673999999999999</v>
      </c>
      <c r="X29" s="77">
        <v>24.114000000000001</v>
      </c>
      <c r="Y29" s="77">
        <v>5.51</v>
      </c>
      <c r="Z29" s="78"/>
      <c r="AA29" s="79">
        <f>SUM(B29:Z29)</f>
        <v>988.48500000000001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31.507999999999999</v>
      </c>
      <c r="C31" s="62">
        <f t="shared" si="4"/>
        <v>42.777999999999999</v>
      </c>
      <c r="D31" s="62">
        <f t="shared" si="4"/>
        <v>52.325000000000003</v>
      </c>
      <c r="E31" s="62">
        <f t="shared" si="4"/>
        <v>75.513000000000005</v>
      </c>
      <c r="F31" s="62">
        <f t="shared" si="4"/>
        <v>66.686999999999998</v>
      </c>
      <c r="G31" s="62">
        <f t="shared" si="4"/>
        <v>96.55</v>
      </c>
      <c r="H31" s="62">
        <f t="shared" si="4"/>
        <v>54.302</v>
      </c>
      <c r="I31" s="62">
        <f t="shared" si="4"/>
        <v>46.331000000000003</v>
      </c>
      <c r="J31" s="62">
        <f t="shared" si="4"/>
        <v>70.45</v>
      </c>
      <c r="K31" s="62">
        <f t="shared" si="4"/>
        <v>50.152000000000001</v>
      </c>
      <c r="L31" s="62">
        <f t="shared" si="4"/>
        <v>45.948999999999998</v>
      </c>
      <c r="M31" s="62">
        <f t="shared" si="4"/>
        <v>60.55</v>
      </c>
      <c r="N31" s="62">
        <f t="shared" si="4"/>
        <v>40.875999999999998</v>
      </c>
      <c r="O31" s="62">
        <f t="shared" si="4"/>
        <v>12.125999999999999</v>
      </c>
      <c r="P31" s="62">
        <f t="shared" si="4"/>
        <v>12.673</v>
      </c>
      <c r="Q31" s="62">
        <f t="shared" si="4"/>
        <v>16.79</v>
      </c>
      <c r="R31" s="62">
        <f t="shared" si="4"/>
        <v>75.656999999999996</v>
      </c>
      <c r="S31" s="62">
        <f t="shared" si="4"/>
        <v>7.5510000000000002</v>
      </c>
      <c r="T31" s="62">
        <f t="shared" si="4"/>
        <v>2.4369999999999998</v>
      </c>
      <c r="U31" s="62">
        <f t="shared" si="4"/>
        <v>9.8759999999999994</v>
      </c>
      <c r="V31" s="62">
        <f t="shared" si="4"/>
        <v>55.106000000000002</v>
      </c>
      <c r="W31" s="62">
        <f t="shared" si="4"/>
        <v>32.673999999999999</v>
      </c>
      <c r="X31" s="62">
        <f t="shared" si="4"/>
        <v>24.114000000000001</v>
      </c>
      <c r="Y31" s="62">
        <f t="shared" si="4"/>
        <v>5.51</v>
      </c>
      <c r="Z31" s="63">
        <f t="shared" si="4"/>
        <v>0</v>
      </c>
      <c r="AA31" s="64">
        <f t="shared" si="4"/>
        <v>988.48500000000001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/>
      <c r="C38" s="99"/>
      <c r="D38" s="99">
        <v>0.2</v>
      </c>
      <c r="E38" s="99"/>
      <c r="F38" s="99">
        <v>3.5</v>
      </c>
      <c r="G38" s="99"/>
      <c r="H38" s="99"/>
      <c r="I38" s="99"/>
      <c r="J38" s="99"/>
      <c r="K38" s="99"/>
      <c r="L38" s="99">
        <v>0.9</v>
      </c>
      <c r="M38" s="99"/>
      <c r="N38" s="99"/>
      <c r="O38" s="99">
        <v>38.4</v>
      </c>
      <c r="P38" s="99">
        <v>40.299999999999997</v>
      </c>
      <c r="Q38" s="99">
        <v>32</v>
      </c>
      <c r="R38" s="99"/>
      <c r="S38" s="99">
        <v>86</v>
      </c>
      <c r="T38" s="99">
        <v>58.7</v>
      </c>
      <c r="U38" s="99">
        <v>36.299999999999997</v>
      </c>
      <c r="V38" s="99"/>
      <c r="W38" s="99">
        <v>19.5</v>
      </c>
      <c r="X38" s="99"/>
      <c r="Y38" s="99"/>
      <c r="Z38" s="100"/>
      <c r="AA38" s="79">
        <f t="shared" si="5"/>
        <v>315.8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0.2</v>
      </c>
      <c r="E39" s="88">
        <f t="shared" si="6"/>
        <v>0</v>
      </c>
      <c r="F39" s="88">
        <f t="shared" si="6"/>
        <v>3.5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0.9</v>
      </c>
      <c r="M39" s="88">
        <f t="shared" si="6"/>
        <v>0</v>
      </c>
      <c r="N39" s="88">
        <f t="shared" si="6"/>
        <v>0</v>
      </c>
      <c r="O39" s="88">
        <f t="shared" si="6"/>
        <v>38.4</v>
      </c>
      <c r="P39" s="88">
        <f t="shared" si="6"/>
        <v>40.299999999999997</v>
      </c>
      <c r="Q39" s="88">
        <f t="shared" si="6"/>
        <v>32</v>
      </c>
      <c r="R39" s="88">
        <f t="shared" si="6"/>
        <v>0</v>
      </c>
      <c r="S39" s="88">
        <f t="shared" si="6"/>
        <v>86</v>
      </c>
      <c r="T39" s="88">
        <f t="shared" si="6"/>
        <v>58.7</v>
      </c>
      <c r="U39" s="88">
        <f t="shared" si="6"/>
        <v>36.299999999999997</v>
      </c>
      <c r="V39" s="88">
        <f t="shared" si="6"/>
        <v>0</v>
      </c>
      <c r="W39" s="88">
        <f t="shared" si="6"/>
        <v>19.5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315.8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/>
      <c r="C46" s="99"/>
      <c r="D46" s="99">
        <v>0.2</v>
      </c>
      <c r="E46" s="99"/>
      <c r="F46" s="99">
        <v>3.5</v>
      </c>
      <c r="G46" s="99"/>
      <c r="H46" s="99"/>
      <c r="I46" s="99"/>
      <c r="J46" s="99"/>
      <c r="K46" s="99"/>
      <c r="L46" s="99">
        <v>0.9</v>
      </c>
      <c r="M46" s="99"/>
      <c r="N46" s="99"/>
      <c r="O46" s="99">
        <v>38.4</v>
      </c>
      <c r="P46" s="99">
        <v>40.299999999999997</v>
      </c>
      <c r="Q46" s="99">
        <v>32</v>
      </c>
      <c r="R46" s="99"/>
      <c r="S46" s="99">
        <v>86</v>
      </c>
      <c r="T46" s="99">
        <v>58.7</v>
      </c>
      <c r="U46" s="99">
        <v>36.299999999999997</v>
      </c>
      <c r="V46" s="99"/>
      <c r="W46" s="99">
        <v>19.5</v>
      </c>
      <c r="X46" s="99"/>
      <c r="Y46" s="99"/>
      <c r="Z46" s="100"/>
      <c r="AA46" s="79">
        <f t="shared" si="7"/>
        <v>315.8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0.2</v>
      </c>
      <c r="E48" s="88">
        <f t="shared" si="8"/>
        <v>0</v>
      </c>
      <c r="F48" s="88">
        <f t="shared" si="8"/>
        <v>3.5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0.9</v>
      </c>
      <c r="M48" s="88">
        <f t="shared" si="8"/>
        <v>0</v>
      </c>
      <c r="N48" s="88">
        <f t="shared" si="8"/>
        <v>0</v>
      </c>
      <c r="O48" s="88">
        <f t="shared" si="8"/>
        <v>38.4</v>
      </c>
      <c r="P48" s="88">
        <f t="shared" si="8"/>
        <v>40.299999999999997</v>
      </c>
      <c r="Q48" s="88">
        <f t="shared" si="8"/>
        <v>32</v>
      </c>
      <c r="R48" s="88">
        <f t="shared" si="8"/>
        <v>0</v>
      </c>
      <c r="S48" s="88">
        <f t="shared" si="8"/>
        <v>86</v>
      </c>
      <c r="T48" s="88">
        <f t="shared" si="8"/>
        <v>58.7</v>
      </c>
      <c r="U48" s="88">
        <f t="shared" si="8"/>
        <v>36.299999999999997</v>
      </c>
      <c r="V48" s="88">
        <f t="shared" si="8"/>
        <v>0</v>
      </c>
      <c r="W48" s="88">
        <f t="shared" si="8"/>
        <v>19.5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315.8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31.508000000000003</v>
      </c>
      <c r="C51" s="88">
        <f t="shared" si="10"/>
        <v>42.778000000000006</v>
      </c>
      <c r="D51" s="88">
        <f t="shared" si="10"/>
        <v>52.524999999999999</v>
      </c>
      <c r="E51" s="88">
        <f t="shared" si="10"/>
        <v>75.513000000000005</v>
      </c>
      <c r="F51" s="88">
        <f t="shared" si="10"/>
        <v>70.186999999999998</v>
      </c>
      <c r="G51" s="88">
        <f t="shared" si="10"/>
        <v>96.55</v>
      </c>
      <c r="H51" s="88">
        <f t="shared" si="10"/>
        <v>54.302</v>
      </c>
      <c r="I51" s="88">
        <f t="shared" si="10"/>
        <v>46.331000000000003</v>
      </c>
      <c r="J51" s="88">
        <f t="shared" si="10"/>
        <v>70.45</v>
      </c>
      <c r="K51" s="88">
        <f t="shared" si="10"/>
        <v>50.151999999999994</v>
      </c>
      <c r="L51" s="88">
        <f t="shared" si="10"/>
        <v>46.848999999999997</v>
      </c>
      <c r="M51" s="88">
        <f t="shared" si="10"/>
        <v>60.55</v>
      </c>
      <c r="N51" s="88">
        <f t="shared" si="10"/>
        <v>40.875999999999998</v>
      </c>
      <c r="O51" s="88">
        <f t="shared" si="10"/>
        <v>50.525999999999996</v>
      </c>
      <c r="P51" s="88">
        <f t="shared" si="10"/>
        <v>52.972999999999999</v>
      </c>
      <c r="Q51" s="88">
        <f t="shared" si="10"/>
        <v>48.79</v>
      </c>
      <c r="R51" s="88">
        <f t="shared" si="10"/>
        <v>75.656999999999996</v>
      </c>
      <c r="S51" s="88">
        <f t="shared" si="10"/>
        <v>93.551000000000002</v>
      </c>
      <c r="T51" s="88">
        <f t="shared" si="10"/>
        <v>61.137</v>
      </c>
      <c r="U51" s="88">
        <f t="shared" si="10"/>
        <v>46.175999999999995</v>
      </c>
      <c r="V51" s="88">
        <f t="shared" si="10"/>
        <v>55.105999999999995</v>
      </c>
      <c r="W51" s="88">
        <f t="shared" si="10"/>
        <v>52.173999999999999</v>
      </c>
      <c r="X51" s="88">
        <f t="shared" si="10"/>
        <v>24.114000000000001</v>
      </c>
      <c r="Y51" s="88">
        <f t="shared" si="10"/>
        <v>5.51</v>
      </c>
      <c r="Z51" s="89">
        <f t="shared" si="10"/>
        <v>0</v>
      </c>
      <c r="AA51" s="104">
        <f>SUM(B51:Z51)</f>
        <v>1304.2849999999999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45157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/>
      <c r="C4" s="18"/>
      <c r="D4" s="18">
        <v>0.2</v>
      </c>
      <c r="E4" s="18"/>
      <c r="F4" s="18">
        <v>3.5</v>
      </c>
      <c r="G4" s="18"/>
      <c r="H4" s="18"/>
      <c r="I4" s="18"/>
      <c r="J4" s="18"/>
      <c r="K4" s="18"/>
      <c r="L4" s="18">
        <v>0.9</v>
      </c>
      <c r="M4" s="18"/>
      <c r="N4" s="18"/>
      <c r="O4" s="18">
        <v>38.4</v>
      </c>
      <c r="P4" s="18">
        <v>40.299999999999997</v>
      </c>
      <c r="Q4" s="18">
        <v>32</v>
      </c>
      <c r="R4" s="18">
        <v>-1.6</v>
      </c>
      <c r="S4" s="18">
        <v>86</v>
      </c>
      <c r="T4" s="18">
        <v>58.7</v>
      </c>
      <c r="U4" s="18">
        <v>36.299999999999997</v>
      </c>
      <c r="V4" s="18">
        <v>-4.7</v>
      </c>
      <c r="W4" s="18">
        <v>19.5</v>
      </c>
      <c r="X4" s="18"/>
      <c r="Y4" s="18"/>
      <c r="Z4" s="19"/>
      <c r="AA4" s="111">
        <f>SUM(B4:Z4)</f>
        <v>309.5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103</v>
      </c>
      <c r="C7" s="117">
        <v>91.49</v>
      </c>
      <c r="D7" s="117">
        <v>84.93</v>
      </c>
      <c r="E7" s="117">
        <v>82.5</v>
      </c>
      <c r="F7" s="117">
        <v>86.87</v>
      </c>
      <c r="G7" s="117">
        <v>84.98</v>
      </c>
      <c r="H7" s="117">
        <v>83</v>
      </c>
      <c r="I7" s="117">
        <v>87.09</v>
      </c>
      <c r="J7" s="117">
        <v>85.52</v>
      </c>
      <c r="K7" s="117">
        <v>87.14</v>
      </c>
      <c r="L7" s="117">
        <v>66.900000000000006</v>
      </c>
      <c r="M7" s="117">
        <v>39.33</v>
      </c>
      <c r="N7" s="117">
        <v>57.91</v>
      </c>
      <c r="O7" s="117">
        <v>59.99</v>
      </c>
      <c r="P7" s="117">
        <v>59</v>
      </c>
      <c r="Q7" s="117">
        <v>64</v>
      </c>
      <c r="R7" s="117">
        <v>99.34</v>
      </c>
      <c r="S7" s="117">
        <v>101.93</v>
      </c>
      <c r="T7" s="117">
        <v>114.51</v>
      </c>
      <c r="U7" s="117">
        <v>131.1</v>
      </c>
      <c r="V7" s="117">
        <v>140</v>
      </c>
      <c r="W7" s="117">
        <v>135.69999999999999</v>
      </c>
      <c r="X7" s="117">
        <v>82.5</v>
      </c>
      <c r="Y7" s="117">
        <v>82.5</v>
      </c>
      <c r="Z7" s="118"/>
      <c r="AA7" s="119">
        <f>IF(SUM(B7:Z7)&lt;&gt;0,AVERAGEIF(B7:Z7,"&lt;&gt;"""),"")</f>
        <v>87.967916666666667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1.6</v>
      </c>
      <c r="S15" s="133"/>
      <c r="T15" s="133"/>
      <c r="U15" s="133"/>
      <c r="V15" s="133">
        <v>4.7</v>
      </c>
      <c r="W15" s="133"/>
      <c r="X15" s="133"/>
      <c r="Y15" s="133"/>
      <c r="Z15" s="131"/>
      <c r="AA15" s="132">
        <f t="shared" si="0"/>
        <v>6.3000000000000007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1.6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4.7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6.3000000000000007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/>
      <c r="C23" s="133"/>
      <c r="D23" s="133">
        <v>0.2</v>
      </c>
      <c r="E23" s="133"/>
      <c r="F23" s="133">
        <v>3.5</v>
      </c>
      <c r="G23" s="133"/>
      <c r="H23" s="133"/>
      <c r="I23" s="133"/>
      <c r="J23" s="133"/>
      <c r="K23" s="133"/>
      <c r="L23" s="133">
        <v>0.9</v>
      </c>
      <c r="M23" s="133"/>
      <c r="N23" s="133"/>
      <c r="O23" s="133">
        <v>38.4</v>
      </c>
      <c r="P23" s="133">
        <v>40.299999999999997</v>
      </c>
      <c r="Q23" s="133">
        <v>32</v>
      </c>
      <c r="R23" s="133"/>
      <c r="S23" s="133">
        <v>86</v>
      </c>
      <c r="T23" s="133">
        <v>58.7</v>
      </c>
      <c r="U23" s="133">
        <v>36.299999999999997</v>
      </c>
      <c r="V23" s="133"/>
      <c r="W23" s="133">
        <v>19.5</v>
      </c>
      <c r="X23" s="133"/>
      <c r="Y23" s="133"/>
      <c r="Z23" s="131"/>
      <c r="AA23" s="132">
        <f t="shared" si="2"/>
        <v>315.8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0.2</v>
      </c>
      <c r="E24" s="135">
        <f t="shared" si="3"/>
        <v>0</v>
      </c>
      <c r="F24" s="135">
        <f t="shared" si="3"/>
        <v>3.5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0.9</v>
      </c>
      <c r="M24" s="135">
        <f t="shared" si="3"/>
        <v>0</v>
      </c>
      <c r="N24" s="135">
        <f t="shared" si="3"/>
        <v>0</v>
      </c>
      <c r="O24" s="135">
        <f t="shared" si="3"/>
        <v>38.4</v>
      </c>
      <c r="P24" s="135">
        <f t="shared" si="3"/>
        <v>40.299999999999997</v>
      </c>
      <c r="Q24" s="135">
        <f t="shared" si="3"/>
        <v>32</v>
      </c>
      <c r="R24" s="135">
        <f t="shared" si="3"/>
        <v>0</v>
      </c>
      <c r="S24" s="135">
        <f t="shared" si="3"/>
        <v>86</v>
      </c>
      <c r="T24" s="135">
        <f t="shared" si="3"/>
        <v>58.7</v>
      </c>
      <c r="U24" s="135">
        <f t="shared" si="3"/>
        <v>36.299999999999997</v>
      </c>
      <c r="V24" s="135">
        <f t="shared" si="3"/>
        <v>0</v>
      </c>
      <c r="W24" s="135">
        <f t="shared" si="3"/>
        <v>19.5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315.8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2023-08-18T20:24:24Z</dcterms:created>
  <dcterms:modified xsi:type="dcterms:W3CDTF">2023-08-18T20:24:26Z</dcterms:modified>
</cp:coreProperties>
</file>