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<sst xmlns="http://schemas.openxmlformats.org/spreadsheetml/2006/main" count="117" uniqueCount="53">
  <si>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17/08/2023 23:20:38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</si>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</sst>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25-4EE0-B6D3-15C5DECAD0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25-4EE0-B6D3-15C5DECAD0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11.76</c:v>
                </c:pt>
                <c:pt idx="10">
                  <c:v>32</c:v>
                </c:pt>
                <c:pt idx="11">
                  <c:v>30</c:v>
                </c:pt>
                <c:pt idx="12">
                  <c:v>13</c:v>
                </c:pt>
                <c:pt idx="15">
                  <c:v>30.885999999999999</c:v>
                </c:pt>
                <c:pt idx="1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25-4EE0-B6D3-15C5DECAD0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10.3</c:v>
                </c:pt>
                <c:pt idx="11">
                  <c:v>3.1</c:v>
                </c:pt>
                <c:pt idx="12">
                  <c:v>0</c:v>
                </c:pt>
                <c:pt idx="13">
                  <c:v>18.600000000000001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25-4EE0-B6D3-15C5DECAD0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23.768000000000001</c:v>
                </c:pt>
                <c:pt idx="1">
                  <c:v>30.568999999999999</c:v>
                </c:pt>
                <c:pt idx="2">
                  <c:v>32.484000000000002</c:v>
                </c:pt>
                <c:pt idx="3">
                  <c:v>44.341000000000001</c:v>
                </c:pt>
                <c:pt idx="4">
                  <c:v>43.286000000000001</c:v>
                </c:pt>
                <c:pt idx="5">
                  <c:v>46.048999999999992</c:v>
                </c:pt>
                <c:pt idx="6">
                  <c:v>11.326999999999998</c:v>
                </c:pt>
                <c:pt idx="7">
                  <c:v>46.394999999999996</c:v>
                </c:pt>
                <c:pt idx="8">
                  <c:v>44.655000000000001</c:v>
                </c:pt>
                <c:pt idx="9">
                  <c:v>115.80200000000001</c:v>
                </c:pt>
                <c:pt idx="10">
                  <c:v>5.3240000000000007</c:v>
                </c:pt>
                <c:pt idx="11">
                  <c:v>40.423000000000002</c:v>
                </c:pt>
                <c:pt idx="12">
                  <c:v>41.036999999999999</c:v>
                </c:pt>
                <c:pt idx="13">
                  <c:v>34.35</c:v>
                </c:pt>
                <c:pt idx="14">
                  <c:v>33.585999999999999</c:v>
                </c:pt>
                <c:pt idx="15">
                  <c:v>51.432999999999993</c:v>
                </c:pt>
                <c:pt idx="16">
                  <c:v>41.731000000000002</c:v>
                </c:pt>
                <c:pt idx="17">
                  <c:v>42.147999999999996</c:v>
                </c:pt>
                <c:pt idx="18">
                  <c:v>38.386000000000003</c:v>
                </c:pt>
                <c:pt idx="19">
                  <c:v>19.458000000000002</c:v>
                </c:pt>
                <c:pt idx="20">
                  <c:v>24.734999999999999</c:v>
                </c:pt>
                <c:pt idx="21">
                  <c:v>35.313000000000002</c:v>
                </c:pt>
                <c:pt idx="22">
                  <c:v>41.028999999999996</c:v>
                </c:pt>
                <c:pt idx="23">
                  <c:v>65.927000000000007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25-4EE0-B6D3-15C5DECAD0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25-4EE0-B6D3-15C5DECAD0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25-4EE0-B6D3-15C5DECAD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23.767999999999997</c:v>
                </c:pt>
                <c:pt idx="1">
                  <c:v>42.328999999999994</c:v>
                </c:pt>
                <c:pt idx="2">
                  <c:v>32.483999999999995</c:v>
                </c:pt>
                <c:pt idx="3">
                  <c:v>46.025999999999996</c:v>
                </c:pt>
                <c:pt idx="4">
                  <c:v>45.098999999999997</c:v>
                </c:pt>
                <c:pt idx="5">
                  <c:v>46.989999999999995</c:v>
                </c:pt>
                <c:pt idx="6">
                  <c:v>14.335000000000001</c:v>
                </c:pt>
                <c:pt idx="7">
                  <c:v>48.138000000000012</c:v>
                </c:pt>
                <c:pt idx="8">
                  <c:v>50.072000000000003</c:v>
                </c:pt>
                <c:pt idx="9">
                  <c:v>120.20500000000001</c:v>
                </c:pt>
                <c:pt idx="10">
                  <c:v>65.980999999999995</c:v>
                </c:pt>
                <c:pt idx="11">
                  <c:v>78.540999999999997</c:v>
                </c:pt>
                <c:pt idx="12">
                  <c:v>68.817000000000007</c:v>
                </c:pt>
                <c:pt idx="13">
                  <c:v>65.128</c:v>
                </c:pt>
                <c:pt idx="14">
                  <c:v>40.970999999999997</c:v>
                </c:pt>
                <c:pt idx="15">
                  <c:v>87.260999999999996</c:v>
                </c:pt>
                <c:pt idx="16">
                  <c:v>66.224999999999994</c:v>
                </c:pt>
                <c:pt idx="17">
                  <c:v>47.765999999999998</c:v>
                </c:pt>
                <c:pt idx="18">
                  <c:v>44.21</c:v>
                </c:pt>
                <c:pt idx="19">
                  <c:v>29.832000000000001</c:v>
                </c:pt>
                <c:pt idx="20">
                  <c:v>30.134999999999998</c:v>
                </c:pt>
                <c:pt idx="21">
                  <c:v>61.103999999999992</c:v>
                </c:pt>
                <c:pt idx="22">
                  <c:v>46.260000000000005</c:v>
                </c:pt>
                <c:pt idx="23">
                  <c:v>69.38300000000001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25-4EE0-B6D3-15C5DECAD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98</c:v>
                </c:pt>
                <c:pt idx="2">
                  <c:v>82.5</c:v>
                </c:pt>
                <c:pt idx="3">
                  <c:v>82.5</c:v>
                </c:pt>
                <c:pt idx="4">
                  <c:v>82.5</c:v>
                </c:pt>
                <c:pt idx="5">
                  <c:v>82.5</c:v>
                </c:pt>
                <c:pt idx="6">
                  <c:v>104.2</c:v>
                </c:pt>
                <c:pt idx="7">
                  <c:v>82.5</c:v>
                </c:pt>
                <c:pt idx="8">
                  <c:v>82.5</c:v>
                </c:pt>
                <c:pt idx="9">
                  <c:v>88.35</c:v>
                </c:pt>
                <c:pt idx="10">
                  <c:v>102</c:v>
                </c:pt>
                <c:pt idx="11">
                  <c:v>97.29</c:v>
                </c:pt>
                <c:pt idx="12">
                  <c:v>86.28</c:v>
                </c:pt>
                <c:pt idx="13">
                  <c:v>82.85</c:v>
                </c:pt>
                <c:pt idx="14">
                  <c:v>84.16</c:v>
                </c:pt>
                <c:pt idx="15">
                  <c:v>91.27</c:v>
                </c:pt>
                <c:pt idx="16">
                  <c:v>103.56</c:v>
                </c:pt>
                <c:pt idx="17">
                  <c:v>106.35</c:v>
                </c:pt>
                <c:pt idx="18">
                  <c:v>130.43</c:v>
                </c:pt>
                <c:pt idx="19">
                  <c:v>188.55</c:v>
                </c:pt>
                <c:pt idx="20">
                  <c:v>178.36</c:v>
                </c:pt>
                <c:pt idx="21">
                  <c:v>127</c:v>
                </c:pt>
                <c:pt idx="22">
                  <c:v>114</c:v>
                </c:pt>
                <c:pt idx="23">
                  <c:v>111.87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25-4EE0-B6D3-15C5DECAD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23.768000000000001</v>
      </c>
      <c r="C4" s="18">
        <v>42.328999999999994</v>
      </c>
      <c r="D4" s="18">
        <v>32.484000000000002</v>
      </c>
      <c r="E4" s="18">
        <v>46.026000000000003</v>
      </c>
      <c r="F4" s="18">
        <v>45.099000000000004</v>
      </c>
      <c r="G4" s="18">
        <v>46.989999999999995</v>
      </c>
      <c r="H4" s="18">
        <v>14.325999999999999</v>
      </c>
      <c r="I4" s="18">
        <v>48.137999999999998</v>
      </c>
      <c r="J4" s="18">
        <v>50.072000000000003</v>
      </c>
      <c r="K4" s="18">
        <v>120.205</v>
      </c>
      <c r="L4" s="18">
        <v>65.974999999999994</v>
      </c>
      <c r="M4" s="18">
        <v>78.588999999999984</v>
      </c>
      <c r="N4" s="18">
        <v>68.816999999999993</v>
      </c>
      <c r="O4" s="18">
        <v>65.159000000000006</v>
      </c>
      <c r="P4" s="18">
        <v>41.013000000000005</v>
      </c>
      <c r="Q4" s="18">
        <v>87.213000000000008</v>
      </c>
      <c r="R4" s="18">
        <v>66.183000000000007</v>
      </c>
      <c r="S4" s="18">
        <v>47.788999999999994</v>
      </c>
      <c r="T4" s="18">
        <v>44.235999999999997</v>
      </c>
      <c r="U4" s="18">
        <v>29.805000000000007</v>
      </c>
      <c r="V4" s="18">
        <v>30.145</v>
      </c>
      <c r="W4" s="18">
        <v>61.074000000000005</v>
      </c>
      <c r="X4" s="18">
        <v>46.290999999999997</v>
      </c>
      <c r="Y4" s="18">
        <v>69.38</v>
      </c>
      <c r="Z4" s="19"/>
      <c r="AA4" s="20">
        <f>SUM(B4:Z4)</f>
        <v>1271.1060000000002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98</v>
      </c>
      <c r="D7" s="28">
        <v>82.5</v>
      </c>
      <c r="E7" s="28">
        <v>82.5</v>
      </c>
      <c r="F7" s="28">
        <v>82.5</v>
      </c>
      <c r="G7" s="28">
        <v>82.5</v>
      </c>
      <c r="H7" s="28">
        <v>104.2</v>
      </c>
      <c r="I7" s="28">
        <v>82.5</v>
      </c>
      <c r="J7" s="28">
        <v>82.5</v>
      </c>
      <c r="K7" s="28">
        <v>88.35</v>
      </c>
      <c r="L7" s="28">
        <v>102</v>
      </c>
      <c r="M7" s="28">
        <v>97.29</v>
      </c>
      <c r="N7" s="28">
        <v>86.28</v>
      </c>
      <c r="O7" s="28">
        <v>82.85</v>
      </c>
      <c r="P7" s="28">
        <v>84.16</v>
      </c>
      <c r="Q7" s="28">
        <v>91.27</v>
      </c>
      <c r="R7" s="28">
        <v>103.56</v>
      </c>
      <c r="S7" s="28">
        <v>106.35</v>
      </c>
      <c r="T7" s="28">
        <v>130.43</v>
      </c>
      <c r="U7" s="28">
        <v>188.55</v>
      </c>
      <c r="V7" s="28">
        <v>178.36</v>
      </c>
      <c r="W7" s="28">
        <v>127</v>
      </c>
      <c r="X7" s="28">
        <v>114</v>
      </c>
      <c r="Y7" s="28">
        <v>111.87</v>
      </c>
      <c r="Z7" s="29"/>
      <c r="AA7" s="30">
        <f>IF(SUM(B7:Z7)&lt;&gt;0,AVERAGEIF(B7:Z7,"&lt;&gt;"""),"")</f>
        <v>103.00083333333333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11.76</v>
      </c>
      <c r="D12" s="52"/>
      <c r="E12" s="52"/>
      <c r="F12" s="52"/>
      <c r="G12" s="52"/>
      <c r="H12" s="52"/>
      <c r="I12" s="52"/>
      <c r="J12" s="52"/>
      <c r="K12" s="52"/>
      <c r="L12" s="52">
        <v>32</v>
      </c>
      <c r="M12" s="52">
        <v>30</v>
      </c>
      <c r="N12" s="52">
        <v>13</v>
      </c>
      <c r="O12" s="52"/>
      <c r="P12" s="52"/>
      <c r="Q12" s="52">
        <v>30.885999999999999</v>
      </c>
      <c r="R12" s="52">
        <v>21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138.64599999999999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23.768000000000001</v>
      </c>
      <c r="C14" s="57">
        <v>30.568999999999999</v>
      </c>
      <c r="D14" s="57">
        <v>32.484000000000002</v>
      </c>
      <c r="E14" s="57">
        <v>44.341000000000001</v>
      </c>
      <c r="F14" s="57">
        <v>43.286000000000001</v>
      </c>
      <c r="G14" s="57">
        <v>46.048999999999992</v>
      </c>
      <c r="H14" s="57">
        <v>11.326999999999998</v>
      </c>
      <c r="I14" s="57">
        <v>46.394999999999996</v>
      </c>
      <c r="J14" s="57">
        <v>44.655000000000001</v>
      </c>
      <c r="K14" s="57">
        <v>115.80200000000001</v>
      </c>
      <c r="L14" s="57">
        <v>5.3240000000000007</v>
      </c>
      <c r="M14" s="57">
        <v>40.423000000000002</v>
      </c>
      <c r="N14" s="57">
        <v>41.036999999999999</v>
      </c>
      <c r="O14" s="57">
        <v>34.35</v>
      </c>
      <c r="P14" s="57">
        <v>33.585999999999999</v>
      </c>
      <c r="Q14" s="57">
        <v>51.432999999999993</v>
      </c>
      <c r="R14" s="57">
        <v>41.731000000000002</v>
      </c>
      <c r="S14" s="57">
        <v>42.147999999999996</v>
      </c>
      <c r="T14" s="57">
        <v>38.386000000000003</v>
      </c>
      <c r="U14" s="57">
        <v>19.458000000000002</v>
      </c>
      <c r="V14" s="57">
        <v>24.734999999999999</v>
      </c>
      <c r="W14" s="57">
        <v>35.313000000000002</v>
      </c>
      <c r="X14" s="57">
        <v>41.028999999999996</v>
      </c>
      <c r="Y14" s="57">
        <v>65.927000000000007</v>
      </c>
      <c r="Z14" s="58"/>
      <c r="AA14" s="59">
        <f t="shared" si="0"/>
        <v>953.55600000000004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23.768000000000001</v>
      </c>
      <c r="C16" s="62">
        <f t="shared" ref="C16:Z16" si="1">IF(LEN(C$2)&gt;0,SUM(C10:C15),"")</f>
        <v>42.329000000000001</v>
      </c>
      <c r="D16" s="62">
        <f t="shared" si="1"/>
        <v>32.484000000000002</v>
      </c>
      <c r="E16" s="62">
        <f t="shared" si="1"/>
        <v>44.341000000000001</v>
      </c>
      <c r="F16" s="62">
        <f t="shared" si="1"/>
        <v>43.286000000000001</v>
      </c>
      <c r="G16" s="62">
        <f t="shared" si="1"/>
        <v>46.048999999999992</v>
      </c>
      <c r="H16" s="62">
        <f t="shared" si="1"/>
        <v>11.326999999999998</v>
      </c>
      <c r="I16" s="62">
        <f t="shared" si="1"/>
        <v>46.394999999999996</v>
      </c>
      <c r="J16" s="62">
        <f t="shared" si="1"/>
        <v>44.655000000000001</v>
      </c>
      <c r="K16" s="62">
        <f t="shared" si="1"/>
        <v>115.80200000000001</v>
      </c>
      <c r="L16" s="62">
        <f t="shared" si="1"/>
        <v>37.323999999999998</v>
      </c>
      <c r="M16" s="62">
        <f t="shared" si="1"/>
        <v>70.423000000000002</v>
      </c>
      <c r="N16" s="62">
        <f t="shared" si="1"/>
        <v>54.036999999999999</v>
      </c>
      <c r="O16" s="62">
        <f t="shared" si="1"/>
        <v>34.35</v>
      </c>
      <c r="P16" s="62">
        <f t="shared" si="1"/>
        <v>33.585999999999999</v>
      </c>
      <c r="Q16" s="62">
        <f t="shared" si="1"/>
        <v>82.318999999999988</v>
      </c>
      <c r="R16" s="62">
        <f t="shared" si="1"/>
        <v>62.731000000000002</v>
      </c>
      <c r="S16" s="62">
        <f t="shared" si="1"/>
        <v>42.147999999999996</v>
      </c>
      <c r="T16" s="62">
        <f t="shared" si="1"/>
        <v>38.386000000000003</v>
      </c>
      <c r="U16" s="62">
        <f t="shared" si="1"/>
        <v>19.458000000000002</v>
      </c>
      <c r="V16" s="62">
        <f t="shared" si="1"/>
        <v>24.734999999999999</v>
      </c>
      <c r="W16" s="62">
        <f t="shared" si="1"/>
        <v>35.313000000000002</v>
      </c>
      <c r="X16" s="62">
        <f t="shared" si="1"/>
        <v>41.028999999999996</v>
      </c>
      <c r="Y16" s="62">
        <f t="shared" si="1"/>
        <v>65.927000000000007</v>
      </c>
      <c r="Z16" s="63" t="str">
        <f t="shared" si="1"/>
        <v/>
      </c>
      <c r="AA16" s="64">
        <f>SUM(AA10:AA15)</f>
        <v>1092.202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5.2720000000000002</v>
      </c>
      <c r="M20" s="77">
        <v>4.7370000000000001</v>
      </c>
      <c r="N20" s="77">
        <v>0.192</v>
      </c>
      <c r="O20" s="77"/>
      <c r="P20" s="77"/>
      <c r="Q20" s="77">
        <v>2.3090000000000002</v>
      </c>
      <c r="R20" s="77">
        <v>1.077</v>
      </c>
      <c r="S20" s="77">
        <v>0.28799999999999998</v>
      </c>
      <c r="T20" s="77">
        <v>0.67800000000000005</v>
      </c>
      <c r="U20" s="77">
        <v>4.9290000000000003</v>
      </c>
      <c r="V20" s="77">
        <v>2.4279999999999999</v>
      </c>
      <c r="W20" s="77">
        <v>4.1099999999999994</v>
      </c>
      <c r="X20" s="77">
        <v>0.97499999999999998</v>
      </c>
      <c r="Y20" s="77"/>
      <c r="Z20" s="78"/>
      <c r="AA20" s="79">
        <f t="shared" si="2"/>
        <v>26.995000000000005</v>
      </c>
    </row>
    <row r="21" spans="1:27" ht="25.15" customHeight="1" x14ac:dyDescent="0.2">
      <c r="A21" s="75" t="s">
        <v>16</v>
      </c>
      <c r="B21" s="80"/>
      <c r="C21" s="81"/>
      <c r="D21" s="81"/>
      <c r="E21" s="81">
        <v>1.6850000000000001</v>
      </c>
      <c r="F21" s="81">
        <v>1.8129999999999999</v>
      </c>
      <c r="G21" s="81">
        <v>0.94099999999999995</v>
      </c>
      <c r="H21" s="81">
        <v>1.4990000000000001</v>
      </c>
      <c r="I21" s="81">
        <v>1.7430000000000001</v>
      </c>
      <c r="J21" s="81">
        <v>5.4169999999999998</v>
      </c>
      <c r="K21" s="81">
        <v>4.4030000000000005</v>
      </c>
      <c r="L21" s="81">
        <v>13.078999999999999</v>
      </c>
      <c r="M21" s="81">
        <v>0.32900000000000001</v>
      </c>
      <c r="N21" s="81">
        <v>14.588000000000001</v>
      </c>
      <c r="O21" s="81">
        <v>12.209</v>
      </c>
      <c r="P21" s="81">
        <v>7.4269999999999996</v>
      </c>
      <c r="Q21" s="81">
        <v>2.585</v>
      </c>
      <c r="R21" s="81">
        <v>2.375</v>
      </c>
      <c r="S21" s="81">
        <v>5.3529999999999998</v>
      </c>
      <c r="T21" s="81">
        <v>5.1720000000000006</v>
      </c>
      <c r="U21" s="81">
        <v>5.4180000000000001</v>
      </c>
      <c r="V21" s="81">
        <v>2.9820000000000002</v>
      </c>
      <c r="W21" s="81">
        <v>21.651</v>
      </c>
      <c r="X21" s="81">
        <v>4.2869999999999999</v>
      </c>
      <c r="Y21" s="81">
        <v>3.4529999999999998</v>
      </c>
      <c r="Z21" s="78"/>
      <c r="AA21" s="79">
        <f t="shared" si="2"/>
        <v>118.40900000000001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1.6850000000000001</v>
      </c>
      <c r="F25" s="88">
        <f t="shared" si="3"/>
        <v>1.8129999999999999</v>
      </c>
      <c r="G25" s="88">
        <f t="shared" si="3"/>
        <v>0.94099999999999995</v>
      </c>
      <c r="H25" s="88">
        <f t="shared" si="3"/>
        <v>1.4990000000000001</v>
      </c>
      <c r="I25" s="88">
        <f t="shared" si="3"/>
        <v>1.7430000000000001</v>
      </c>
      <c r="J25" s="88">
        <f t="shared" si="3"/>
        <v>5.4169999999999998</v>
      </c>
      <c r="K25" s="88">
        <f t="shared" si="3"/>
        <v>4.4030000000000005</v>
      </c>
      <c r="L25" s="88">
        <f t="shared" si="3"/>
        <v>18.350999999999999</v>
      </c>
      <c r="M25" s="88">
        <f t="shared" si="3"/>
        <v>5.0659999999999998</v>
      </c>
      <c r="N25" s="88">
        <f t="shared" si="3"/>
        <v>14.780000000000001</v>
      </c>
      <c r="O25" s="88">
        <f t="shared" si="3"/>
        <v>12.209</v>
      </c>
      <c r="P25" s="88">
        <f t="shared" si="3"/>
        <v>7.4269999999999996</v>
      </c>
      <c r="Q25" s="88">
        <f t="shared" si="3"/>
        <v>4.8940000000000001</v>
      </c>
      <c r="R25" s="88">
        <f t="shared" si="3"/>
        <v>3.452</v>
      </c>
      <c r="S25" s="88">
        <f t="shared" si="3"/>
        <v>5.641</v>
      </c>
      <c r="T25" s="88">
        <f t="shared" si="3"/>
        <v>5.8500000000000005</v>
      </c>
      <c r="U25" s="88">
        <f t="shared" si="3"/>
        <v>10.347000000000001</v>
      </c>
      <c r="V25" s="88">
        <f t="shared" si="3"/>
        <v>5.41</v>
      </c>
      <c r="W25" s="88">
        <f t="shared" si="3"/>
        <v>25.760999999999999</v>
      </c>
      <c r="X25" s="88">
        <f t="shared" si="3"/>
        <v>5.2619999999999996</v>
      </c>
      <c r="Y25" s="88">
        <f t="shared" si="3"/>
        <v>3.4529999999999998</v>
      </c>
      <c r="Z25" s="89" t="str">
        <f t="shared" si="3"/>
        <v/>
      </c>
      <c r="AA25" s="90">
        <f>SUM(AA19:AA24)</f>
        <v>145.404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23.768000000000001</v>
      </c>
      <c r="C29" s="77">
        <v>42.329000000000001</v>
      </c>
      <c r="D29" s="77">
        <v>32.484000000000002</v>
      </c>
      <c r="E29" s="77">
        <v>46.026000000000003</v>
      </c>
      <c r="F29" s="77">
        <v>45.098999999999997</v>
      </c>
      <c r="G29" s="77">
        <v>46.99</v>
      </c>
      <c r="H29" s="77">
        <v>12.826000000000001</v>
      </c>
      <c r="I29" s="77">
        <v>48.137999999999998</v>
      </c>
      <c r="J29" s="77">
        <v>50.072000000000003</v>
      </c>
      <c r="K29" s="77">
        <v>120.205</v>
      </c>
      <c r="L29" s="77">
        <v>55.674999999999997</v>
      </c>
      <c r="M29" s="77">
        <v>75.489000000000004</v>
      </c>
      <c r="N29" s="77">
        <v>68.816999999999993</v>
      </c>
      <c r="O29" s="77">
        <v>46.558999999999997</v>
      </c>
      <c r="P29" s="77">
        <v>41.012999999999998</v>
      </c>
      <c r="Q29" s="77">
        <v>87.212999999999994</v>
      </c>
      <c r="R29" s="77">
        <v>66.183000000000007</v>
      </c>
      <c r="S29" s="77">
        <v>47.789000000000001</v>
      </c>
      <c r="T29" s="77">
        <v>44.235999999999997</v>
      </c>
      <c r="U29" s="77">
        <v>29.805</v>
      </c>
      <c r="V29" s="77">
        <v>30.145</v>
      </c>
      <c r="W29" s="77">
        <v>61.073999999999998</v>
      </c>
      <c r="X29" s="77">
        <v>46.290999999999997</v>
      </c>
      <c r="Y29" s="77">
        <v>69.38</v>
      </c>
      <c r="Z29" s="78"/>
      <c r="AA29" s="79">
        <f>SUM(B29:Z29)</f>
        <v>1237.6059999999998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23.768000000000001</v>
      </c>
      <c r="C31" s="62">
        <f t="shared" ref="C31:Z31" si="4">IF(LEN(C$2)&gt;0,SUM(C28:C30),"")</f>
        <v>42.329000000000001</v>
      </c>
      <c r="D31" s="62">
        <f t="shared" si="4"/>
        <v>32.484000000000002</v>
      </c>
      <c r="E31" s="62">
        <f t="shared" si="4"/>
        <v>46.026000000000003</v>
      </c>
      <c r="F31" s="62">
        <f t="shared" si="4"/>
        <v>45.098999999999997</v>
      </c>
      <c r="G31" s="62">
        <f t="shared" si="4"/>
        <v>46.99</v>
      </c>
      <c r="H31" s="62">
        <f t="shared" si="4"/>
        <v>12.826000000000001</v>
      </c>
      <c r="I31" s="62">
        <f t="shared" si="4"/>
        <v>48.137999999999998</v>
      </c>
      <c r="J31" s="62">
        <f t="shared" si="4"/>
        <v>50.072000000000003</v>
      </c>
      <c r="K31" s="62">
        <f t="shared" si="4"/>
        <v>120.205</v>
      </c>
      <c r="L31" s="62">
        <f t="shared" si="4"/>
        <v>55.674999999999997</v>
      </c>
      <c r="M31" s="62">
        <f t="shared" si="4"/>
        <v>75.489000000000004</v>
      </c>
      <c r="N31" s="62">
        <f t="shared" si="4"/>
        <v>68.816999999999993</v>
      </c>
      <c r="O31" s="62">
        <f t="shared" si="4"/>
        <v>46.558999999999997</v>
      </c>
      <c r="P31" s="62">
        <f t="shared" si="4"/>
        <v>41.012999999999998</v>
      </c>
      <c r="Q31" s="62">
        <f t="shared" si="4"/>
        <v>87.212999999999994</v>
      </c>
      <c r="R31" s="62">
        <f t="shared" si="4"/>
        <v>66.183000000000007</v>
      </c>
      <c r="S31" s="62">
        <f t="shared" si="4"/>
        <v>47.789000000000001</v>
      </c>
      <c r="T31" s="62">
        <f t="shared" si="4"/>
        <v>44.235999999999997</v>
      </c>
      <c r="U31" s="62">
        <f t="shared" si="4"/>
        <v>29.805</v>
      </c>
      <c r="V31" s="62">
        <f t="shared" si="4"/>
        <v>30.145</v>
      </c>
      <c r="W31" s="62">
        <f t="shared" si="4"/>
        <v>61.073999999999998</v>
      </c>
      <c r="X31" s="62">
        <f t="shared" si="4"/>
        <v>46.290999999999997</v>
      </c>
      <c r="Y31" s="62">
        <f t="shared" si="4"/>
        <v>69.38</v>
      </c>
      <c r="Z31" s="63" t="str">
        <f t="shared" si="4"/>
        <v/>
      </c>
      <c r="AA31" s="64">
        <f>SUM(AA28:AA30)</f>
        <v>1237.6059999999998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1.5</v>
      </c>
      <c r="I38" s="99"/>
      <c r="J38" s="99"/>
      <c r="K38" s="99"/>
      <c r="L38" s="99">
        <v>10.3</v>
      </c>
      <c r="M38" s="99">
        <v>3.1</v>
      </c>
      <c r="N38" s="99"/>
      <c r="O38" s="99">
        <v>18.600000000000001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10.3</v>
      </c>
      <c r="M39" s="88">
        <f t="shared" si="6"/>
        <v>3.1</v>
      </c>
      <c r="N39" s="88">
        <f t="shared" si="6"/>
        <v>0</v>
      </c>
      <c r="O39" s="88">
        <f t="shared" si="6"/>
        <v>18.600000000000001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1.5</v>
      </c>
      <c r="I46" s="99"/>
      <c r="J46" s="99"/>
      <c r="K46" s="99"/>
      <c r="L46" s="99">
        <v>10.3</v>
      </c>
      <c r="M46" s="99">
        <v>3.1</v>
      </c>
      <c r="N46" s="99"/>
      <c r="O46" s="99">
        <v>18.600000000000001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10.3</v>
      </c>
      <c r="M48" s="88">
        <f t="shared" si="8"/>
        <v>3.1</v>
      </c>
      <c r="N48" s="88">
        <f t="shared" si="8"/>
        <v>0</v>
      </c>
      <c r="O48" s="88">
        <f t="shared" si="8"/>
        <v>18.600000000000001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23.768000000000001</v>
      </c>
      <c r="C51" s="88">
        <f t="shared" si="10"/>
        <v>42.329000000000001</v>
      </c>
      <c r="D51" s="88">
        <f t="shared" si="10"/>
        <v>32.484000000000002</v>
      </c>
      <c r="E51" s="88">
        <f t="shared" si="10"/>
        <v>46.026000000000003</v>
      </c>
      <c r="F51" s="88">
        <f t="shared" si="10"/>
        <v>45.099000000000004</v>
      </c>
      <c r="G51" s="88">
        <f t="shared" si="10"/>
        <v>46.989999999999995</v>
      </c>
      <c r="H51" s="88">
        <f t="shared" si="10"/>
        <v>14.325999999999999</v>
      </c>
      <c r="I51" s="88">
        <f t="shared" si="10"/>
        <v>48.137999999999998</v>
      </c>
      <c r="J51" s="88">
        <f t="shared" si="10"/>
        <v>50.072000000000003</v>
      </c>
      <c r="K51" s="88">
        <f t="shared" si="10"/>
        <v>120.20500000000001</v>
      </c>
      <c r="L51" s="88">
        <f t="shared" si="10"/>
        <v>65.974999999999994</v>
      </c>
      <c r="M51" s="88">
        <f t="shared" si="10"/>
        <v>78.588999999999999</v>
      </c>
      <c r="N51" s="88">
        <f t="shared" si="10"/>
        <v>68.817000000000007</v>
      </c>
      <c r="O51" s="88">
        <f t="shared" si="10"/>
        <v>65.158999999999992</v>
      </c>
      <c r="P51" s="88">
        <f t="shared" si="10"/>
        <v>41.012999999999998</v>
      </c>
      <c r="Q51" s="88">
        <f t="shared" si="10"/>
        <v>87.212999999999994</v>
      </c>
      <c r="R51" s="88">
        <f t="shared" si="10"/>
        <v>66.183000000000007</v>
      </c>
      <c r="S51" s="88">
        <f t="shared" si="10"/>
        <v>47.788999999999994</v>
      </c>
      <c r="T51" s="88">
        <f t="shared" si="10"/>
        <v>44.236000000000004</v>
      </c>
      <c r="U51" s="88">
        <f t="shared" si="10"/>
        <v>29.805000000000003</v>
      </c>
      <c r="V51" s="88">
        <f t="shared" si="10"/>
        <v>30.145</v>
      </c>
      <c r="W51" s="88">
        <f t="shared" si="10"/>
        <v>61.073999999999998</v>
      </c>
      <c r="X51" s="88">
        <f t="shared" si="10"/>
        <v>46.290999999999997</v>
      </c>
      <c r="Y51" s="88">
        <f t="shared" si="10"/>
        <v>69.38000000000001</v>
      </c>
      <c r="Z51" s="89" t="str">
        <f t="shared" si="10"/>
        <v/>
      </c>
      <c r="AA51" s="104">
        <f>SUM(B51:Z51)</f>
        <v>1271.1060000000002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23.767999999999997</v>
      </c>
      <c r="C4" s="18">
        <v>42.328999999999994</v>
      </c>
      <c r="D4" s="18">
        <v>32.483999999999995</v>
      </c>
      <c r="E4" s="18">
        <v>46.025999999999996</v>
      </c>
      <c r="F4" s="18">
        <v>45.098999999999997</v>
      </c>
      <c r="G4" s="18">
        <v>46.989999999999995</v>
      </c>
      <c r="H4" s="18">
        <v>14.335000000000001</v>
      </c>
      <c r="I4" s="18">
        <v>48.138000000000012</v>
      </c>
      <c r="J4" s="18">
        <v>50.072000000000003</v>
      </c>
      <c r="K4" s="18">
        <v>120.20500000000001</v>
      </c>
      <c r="L4" s="18">
        <v>65.980999999999995</v>
      </c>
      <c r="M4" s="18">
        <v>78.540999999999997</v>
      </c>
      <c r="N4" s="18">
        <v>68.817000000000007</v>
      </c>
      <c r="O4" s="18">
        <v>65.128</v>
      </c>
      <c r="P4" s="18">
        <v>40.970999999999997</v>
      </c>
      <c r="Q4" s="18">
        <v>87.260999999999996</v>
      </c>
      <c r="R4" s="18">
        <v>66.224999999999994</v>
      </c>
      <c r="S4" s="18">
        <v>47.765999999999998</v>
      </c>
      <c r="T4" s="18">
        <v>44.21</v>
      </c>
      <c r="U4" s="18">
        <v>29.832000000000001</v>
      </c>
      <c r="V4" s="18">
        <v>30.134999999999998</v>
      </c>
      <c r="W4" s="18">
        <v>61.103999999999992</v>
      </c>
      <c r="X4" s="18">
        <v>46.260000000000005</v>
      </c>
      <c r="Y4" s="18">
        <v>69.38300000000001</v>
      </c>
      <c r="Z4" s="19"/>
      <c r="AA4" s="20">
        <f>SUM(B4:Z4)</f>
        <v>1271.0600000000002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98</v>
      </c>
      <c r="D7" s="28">
        <v>82.5</v>
      </c>
      <c r="E7" s="28">
        <v>82.5</v>
      </c>
      <c r="F7" s="28">
        <v>82.5</v>
      </c>
      <c r="G7" s="28">
        <v>82.5</v>
      </c>
      <c r="H7" s="28">
        <v>104.2</v>
      </c>
      <c r="I7" s="28">
        <v>82.5</v>
      </c>
      <c r="J7" s="28">
        <v>82.5</v>
      </c>
      <c r="K7" s="28">
        <v>88.35</v>
      </c>
      <c r="L7" s="28">
        <v>102</v>
      </c>
      <c r="M7" s="28">
        <v>97.29</v>
      </c>
      <c r="N7" s="28">
        <v>86.28</v>
      </c>
      <c r="O7" s="28">
        <v>82.85</v>
      </c>
      <c r="P7" s="28">
        <v>84.16</v>
      </c>
      <c r="Q7" s="28">
        <v>91.27</v>
      </c>
      <c r="R7" s="28">
        <v>103.56</v>
      </c>
      <c r="S7" s="28">
        <v>106.35</v>
      </c>
      <c r="T7" s="28">
        <v>130.43</v>
      </c>
      <c r="U7" s="28">
        <v>188.55</v>
      </c>
      <c r="V7" s="28">
        <v>178.36</v>
      </c>
      <c r="W7" s="28">
        <v>127</v>
      </c>
      <c r="X7" s="28">
        <v>114</v>
      </c>
      <c r="Y7" s="28">
        <v>111.87</v>
      </c>
      <c r="Z7" s="29"/>
      <c r="AA7" s="30">
        <f>IF(SUM(B7:Z7)&lt;&gt;0,AVERAGEIF(B7:Z7,"&lt;&gt;"""),"")</f>
        <v>103.00083333333333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20</v>
      </c>
      <c r="H12" s="52"/>
      <c r="I12" s="52">
        <v>30</v>
      </c>
      <c r="J12" s="52">
        <v>30</v>
      </c>
      <c r="K12" s="52">
        <v>8.5619999999999994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88.561999999999998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7.9550000000000001</v>
      </c>
      <c r="C14" s="57"/>
      <c r="D14" s="57">
        <v>9.4759999999999991</v>
      </c>
      <c r="E14" s="57">
        <v>4.3849999999999998</v>
      </c>
      <c r="F14" s="57">
        <v>5.4340000000000002</v>
      </c>
      <c r="G14" s="57">
        <v>1.756</v>
      </c>
      <c r="H14" s="57"/>
      <c r="I14" s="57">
        <v>1.1220000000000001</v>
      </c>
      <c r="J14" s="57">
        <v>2.5179999999999998</v>
      </c>
      <c r="K14" s="57"/>
      <c r="L14" s="57"/>
      <c r="M14" s="57"/>
      <c r="N14" s="57"/>
      <c r="O14" s="57">
        <v>1.1990000000000001</v>
      </c>
      <c r="P14" s="57">
        <v>1.575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35.419999999999995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7.9550000000000001</v>
      </c>
      <c r="C16" s="62">
        <f t="shared" ref="C16:Z16" si="1">IF(LEN(C$2)&gt;0,SUM(C10:C15),"")</f>
        <v>0</v>
      </c>
      <c r="D16" s="62">
        <f t="shared" si="1"/>
        <v>9.4759999999999991</v>
      </c>
      <c r="E16" s="62">
        <f t="shared" si="1"/>
        <v>4.3849999999999998</v>
      </c>
      <c r="F16" s="62">
        <f t="shared" si="1"/>
        <v>5.4340000000000002</v>
      </c>
      <c r="G16" s="62">
        <f t="shared" si="1"/>
        <v>21.756</v>
      </c>
      <c r="H16" s="62">
        <f t="shared" si="1"/>
        <v>0</v>
      </c>
      <c r="I16" s="62">
        <f t="shared" si="1"/>
        <v>31.122</v>
      </c>
      <c r="J16" s="62">
        <f t="shared" si="1"/>
        <v>32.518000000000001</v>
      </c>
      <c r="K16" s="62">
        <f t="shared" si="1"/>
        <v>8.5619999999999994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1.1990000000000001</v>
      </c>
      <c r="P16" s="62">
        <f t="shared" si="1"/>
        <v>1.575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123.982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0.375</v>
      </c>
      <c r="M19" s="72">
        <v>0.75</v>
      </c>
      <c r="N19" s="72">
        <v>0.75</v>
      </c>
      <c r="O19" s="72">
        <v>0.75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2.625</v>
      </c>
    </row>
    <row r="20" spans="1:27" ht="25.15" customHeight="1" x14ac:dyDescent="0.2">
      <c r="A20" s="75" t="s">
        <v>15</v>
      </c>
      <c r="B20" s="76">
        <v>5.8959999999999999</v>
      </c>
      <c r="C20" s="77">
        <v>4.8380000000000001</v>
      </c>
      <c r="D20" s="77">
        <v>3.8570000000000002</v>
      </c>
      <c r="E20" s="77">
        <v>3.9329999999999998</v>
      </c>
      <c r="F20" s="77">
        <v>4.0259999999999998</v>
      </c>
      <c r="G20" s="77">
        <v>4.399</v>
      </c>
      <c r="H20" s="77">
        <v>4.71</v>
      </c>
      <c r="I20" s="77">
        <v>5.0529999999999999</v>
      </c>
      <c r="J20" s="77">
        <v>7.2069999999999999</v>
      </c>
      <c r="K20" s="77">
        <v>59.203000000000003</v>
      </c>
      <c r="L20" s="77">
        <v>21.352</v>
      </c>
      <c r="M20" s="77">
        <v>24.241</v>
      </c>
      <c r="N20" s="77">
        <v>12.536</v>
      </c>
      <c r="O20" s="77">
        <v>11.544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172.79500000000004</v>
      </c>
    </row>
    <row r="21" spans="1:27" ht="25.15" customHeight="1" x14ac:dyDescent="0.2">
      <c r="A21" s="75" t="s">
        <v>16</v>
      </c>
      <c r="B21" s="80">
        <v>9.9169999999999998</v>
      </c>
      <c r="C21" s="81">
        <v>37.491</v>
      </c>
      <c r="D21" s="81">
        <v>7.9510000000000005</v>
      </c>
      <c r="E21" s="81">
        <v>36.60799999999999</v>
      </c>
      <c r="F21" s="81">
        <v>35.638999999999996</v>
      </c>
      <c r="G21" s="81">
        <v>20.835000000000001</v>
      </c>
      <c r="H21" s="81">
        <v>9.625</v>
      </c>
      <c r="I21" s="81">
        <v>11.962999999999999</v>
      </c>
      <c r="J21" s="81">
        <v>10.347</v>
      </c>
      <c r="K21" s="81">
        <v>52.44</v>
      </c>
      <c r="L21" s="81">
        <v>44.254000000000005</v>
      </c>
      <c r="M21" s="81">
        <v>53.550000000000004</v>
      </c>
      <c r="N21" s="81">
        <v>55.531000000000006</v>
      </c>
      <c r="O21" s="81">
        <v>51.634999999999998</v>
      </c>
      <c r="P21" s="81">
        <v>17.196000000000002</v>
      </c>
      <c r="Q21" s="81">
        <v>17.960999999999999</v>
      </c>
      <c r="R21" s="81">
        <v>36.625</v>
      </c>
      <c r="S21" s="81">
        <v>11.866</v>
      </c>
      <c r="T21" s="81">
        <v>8.8099999999999987</v>
      </c>
      <c r="U21" s="81">
        <v>6.3320000000000007</v>
      </c>
      <c r="V21" s="81">
        <v>6.7350000000000003</v>
      </c>
      <c r="W21" s="81">
        <v>2.3039999999999998</v>
      </c>
      <c r="X21" s="81">
        <v>3.76</v>
      </c>
      <c r="Y21" s="81">
        <v>36.283000000000001</v>
      </c>
      <c r="Z21" s="78"/>
      <c r="AA21" s="79">
        <f t="shared" si="2"/>
        <v>585.65800000000002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15.812999999999999</v>
      </c>
      <c r="C25" s="88">
        <f t="shared" si="3"/>
        <v>42.329000000000001</v>
      </c>
      <c r="D25" s="88">
        <f t="shared" si="3"/>
        <v>11.808</v>
      </c>
      <c r="E25" s="88">
        <f t="shared" si="3"/>
        <v>40.54099999999999</v>
      </c>
      <c r="F25" s="88">
        <f t="shared" si="3"/>
        <v>39.664999999999992</v>
      </c>
      <c r="G25" s="88">
        <f t="shared" si="3"/>
        <v>25.234000000000002</v>
      </c>
      <c r="H25" s="88">
        <f t="shared" si="3"/>
        <v>14.335000000000001</v>
      </c>
      <c r="I25" s="88">
        <f t="shared" si="3"/>
        <v>17.015999999999998</v>
      </c>
      <c r="J25" s="88">
        <f t="shared" si="3"/>
        <v>17.553999999999998</v>
      </c>
      <c r="K25" s="88">
        <f t="shared" si="3"/>
        <v>111.643</v>
      </c>
      <c r="L25" s="88">
        <f t="shared" si="3"/>
        <v>65.981000000000009</v>
      </c>
      <c r="M25" s="88">
        <f t="shared" si="3"/>
        <v>78.540999999999997</v>
      </c>
      <c r="N25" s="88">
        <f t="shared" si="3"/>
        <v>68.817000000000007</v>
      </c>
      <c r="O25" s="88">
        <f t="shared" si="3"/>
        <v>63.929000000000002</v>
      </c>
      <c r="P25" s="88">
        <f t="shared" si="3"/>
        <v>17.196000000000002</v>
      </c>
      <c r="Q25" s="88">
        <f t="shared" si="3"/>
        <v>17.960999999999999</v>
      </c>
      <c r="R25" s="88">
        <f t="shared" si="3"/>
        <v>36.625</v>
      </c>
      <c r="S25" s="88">
        <f t="shared" si="3"/>
        <v>11.866</v>
      </c>
      <c r="T25" s="88">
        <f t="shared" si="3"/>
        <v>8.8099999999999987</v>
      </c>
      <c r="U25" s="88">
        <f t="shared" si="3"/>
        <v>6.3320000000000007</v>
      </c>
      <c r="V25" s="88">
        <f t="shared" si="3"/>
        <v>6.7350000000000003</v>
      </c>
      <c r="W25" s="88">
        <f t="shared" si="3"/>
        <v>2.3039999999999998</v>
      </c>
      <c r="X25" s="88">
        <f t="shared" si="3"/>
        <v>3.76</v>
      </c>
      <c r="Y25" s="88">
        <f t="shared" si="3"/>
        <v>36.283000000000001</v>
      </c>
      <c r="Z25" s="89">
        <f t="shared" si="3"/>
        <v>0</v>
      </c>
      <c r="AA25" s="90">
        <f t="shared" si="3"/>
        <v>761.07800000000009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23.768000000000001</v>
      </c>
      <c r="C29" s="77">
        <v>42.329000000000001</v>
      </c>
      <c r="D29" s="77">
        <v>21.283999999999999</v>
      </c>
      <c r="E29" s="77">
        <v>44.926000000000002</v>
      </c>
      <c r="F29" s="77">
        <v>45.098999999999997</v>
      </c>
      <c r="G29" s="77">
        <v>46.99</v>
      </c>
      <c r="H29" s="77">
        <v>14.335000000000001</v>
      </c>
      <c r="I29" s="77">
        <v>48.137999999999998</v>
      </c>
      <c r="J29" s="77">
        <v>50.072000000000003</v>
      </c>
      <c r="K29" s="77">
        <v>120.205</v>
      </c>
      <c r="L29" s="77">
        <v>65.980999999999995</v>
      </c>
      <c r="M29" s="77">
        <v>78.540999999999997</v>
      </c>
      <c r="N29" s="77">
        <v>68.816999999999993</v>
      </c>
      <c r="O29" s="77">
        <v>65.128</v>
      </c>
      <c r="P29" s="77">
        <v>18.771000000000001</v>
      </c>
      <c r="Q29" s="77">
        <v>17.960999999999999</v>
      </c>
      <c r="R29" s="77">
        <v>36.625</v>
      </c>
      <c r="S29" s="77">
        <v>11.866</v>
      </c>
      <c r="T29" s="77">
        <v>8.81</v>
      </c>
      <c r="U29" s="77">
        <v>6.3319999999999999</v>
      </c>
      <c r="V29" s="77">
        <v>6.7350000000000003</v>
      </c>
      <c r="W29" s="77">
        <v>2.3039999999999998</v>
      </c>
      <c r="X29" s="77">
        <v>3.76</v>
      </c>
      <c r="Y29" s="77">
        <v>36.283000000000001</v>
      </c>
      <c r="Z29" s="78"/>
      <c r="AA29" s="79">
        <f>SUM(B29:Z29)</f>
        <v>885.05999999999983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23.768000000000001</v>
      </c>
      <c r="C31" s="62">
        <f t="shared" si="4"/>
        <v>42.329000000000001</v>
      </c>
      <c r="D31" s="62">
        <f t="shared" si="4"/>
        <v>21.283999999999999</v>
      </c>
      <c r="E31" s="62">
        <f t="shared" si="4"/>
        <v>44.926000000000002</v>
      </c>
      <c r="F31" s="62">
        <f t="shared" si="4"/>
        <v>45.098999999999997</v>
      </c>
      <c r="G31" s="62">
        <f t="shared" si="4"/>
        <v>46.99</v>
      </c>
      <c r="H31" s="62">
        <f t="shared" si="4"/>
        <v>14.335000000000001</v>
      </c>
      <c r="I31" s="62">
        <f t="shared" si="4"/>
        <v>48.137999999999998</v>
      </c>
      <c r="J31" s="62">
        <f t="shared" si="4"/>
        <v>50.072000000000003</v>
      </c>
      <c r="K31" s="62">
        <f t="shared" si="4"/>
        <v>120.205</v>
      </c>
      <c r="L31" s="62">
        <f t="shared" si="4"/>
        <v>65.980999999999995</v>
      </c>
      <c r="M31" s="62">
        <f t="shared" si="4"/>
        <v>78.540999999999997</v>
      </c>
      <c r="N31" s="62">
        <f t="shared" si="4"/>
        <v>68.816999999999993</v>
      </c>
      <c r="O31" s="62">
        <f t="shared" si="4"/>
        <v>65.128</v>
      </c>
      <c r="P31" s="62">
        <f t="shared" si="4"/>
        <v>18.771000000000001</v>
      </c>
      <c r="Q31" s="62">
        <f t="shared" si="4"/>
        <v>17.960999999999999</v>
      </c>
      <c r="R31" s="62">
        <f t="shared" si="4"/>
        <v>36.625</v>
      </c>
      <c r="S31" s="62">
        <f t="shared" si="4"/>
        <v>11.866</v>
      </c>
      <c r="T31" s="62">
        <f t="shared" si="4"/>
        <v>8.81</v>
      </c>
      <c r="U31" s="62">
        <f t="shared" si="4"/>
        <v>6.3319999999999999</v>
      </c>
      <c r="V31" s="62">
        <f t="shared" si="4"/>
        <v>6.7350000000000003</v>
      </c>
      <c r="W31" s="62">
        <f t="shared" si="4"/>
        <v>2.3039999999999998</v>
      </c>
      <c r="X31" s="62">
        <f t="shared" si="4"/>
        <v>3.76</v>
      </c>
      <c r="Y31" s="62">
        <f t="shared" si="4"/>
        <v>36.283000000000001</v>
      </c>
      <c r="Z31" s="63">
        <f t="shared" si="4"/>
        <v>0</v>
      </c>
      <c r="AA31" s="64">
        <f t="shared" si="4"/>
        <v>885.05999999999983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>
        <v>11.2</v>
      </c>
      <c r="E38" s="99">
        <v>1.1000000000000001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22.2</v>
      </c>
      <c r="Q38" s="99">
        <v>69.3</v>
      </c>
      <c r="R38" s="99">
        <v>29.6</v>
      </c>
      <c r="S38" s="99">
        <v>35.9</v>
      </c>
      <c r="T38" s="99">
        <v>35.4</v>
      </c>
      <c r="U38" s="99">
        <v>23.5</v>
      </c>
      <c r="V38" s="99">
        <v>23.4</v>
      </c>
      <c r="W38" s="99">
        <v>58.8</v>
      </c>
      <c r="X38" s="99">
        <v>42.5</v>
      </c>
      <c r="Y38" s="99">
        <v>33.1</v>
      </c>
      <c r="Z38" s="100"/>
      <c r="AA38" s="79">
        <f t="shared" si="5"/>
        <v>386.00000000000006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11.2</v>
      </c>
      <c r="E39" s="88">
        <f t="shared" si="6"/>
        <v>1.1000000000000001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22.2</v>
      </c>
      <c r="Q39" s="88">
        <f t="shared" si="6"/>
        <v>69.3</v>
      </c>
      <c r="R39" s="88">
        <f t="shared" si="6"/>
        <v>29.6</v>
      </c>
      <c r="S39" s="88">
        <f t="shared" si="6"/>
        <v>35.9</v>
      </c>
      <c r="T39" s="88">
        <f t="shared" si="6"/>
        <v>35.4</v>
      </c>
      <c r="U39" s="88">
        <f t="shared" si="6"/>
        <v>23.5</v>
      </c>
      <c r="V39" s="88">
        <f t="shared" si="6"/>
        <v>23.4</v>
      </c>
      <c r="W39" s="88">
        <f t="shared" si="6"/>
        <v>58.8</v>
      </c>
      <c r="X39" s="88">
        <f t="shared" si="6"/>
        <v>42.5</v>
      </c>
      <c r="Y39" s="88">
        <f t="shared" si="6"/>
        <v>33.1</v>
      </c>
      <c r="Z39" s="89">
        <f t="shared" si="6"/>
        <v>0</v>
      </c>
      <c r="AA39" s="90">
        <f t="shared" si="5"/>
        <v>386.00000000000006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>
        <v>11.2</v>
      </c>
      <c r="E46" s="99">
        <v>1.1000000000000001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22.2</v>
      </c>
      <c r="Q46" s="99">
        <v>69.3</v>
      </c>
      <c r="R46" s="99">
        <v>29.6</v>
      </c>
      <c r="S46" s="99">
        <v>35.9</v>
      </c>
      <c r="T46" s="99">
        <v>35.4</v>
      </c>
      <c r="U46" s="99">
        <v>23.5</v>
      </c>
      <c r="V46" s="99">
        <v>23.4</v>
      </c>
      <c r="W46" s="99">
        <v>58.8</v>
      </c>
      <c r="X46" s="99">
        <v>42.5</v>
      </c>
      <c r="Y46" s="99">
        <v>33.1</v>
      </c>
      <c r="Z46" s="100"/>
      <c r="AA46" s="79">
        <f t="shared" si="7"/>
        <v>386.00000000000006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11.2</v>
      </c>
      <c r="E48" s="88">
        <f t="shared" si="8"/>
        <v>1.1000000000000001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22.2</v>
      </c>
      <c r="Q48" s="88">
        <f t="shared" si="8"/>
        <v>69.3</v>
      </c>
      <c r="R48" s="88">
        <f t="shared" si="8"/>
        <v>29.6</v>
      </c>
      <c r="S48" s="88">
        <f t="shared" si="8"/>
        <v>35.9</v>
      </c>
      <c r="T48" s="88">
        <f t="shared" si="8"/>
        <v>35.4</v>
      </c>
      <c r="U48" s="88">
        <f t="shared" si="8"/>
        <v>23.5</v>
      </c>
      <c r="V48" s="88">
        <f t="shared" si="8"/>
        <v>23.4</v>
      </c>
      <c r="W48" s="88">
        <f t="shared" si="8"/>
        <v>58.8</v>
      </c>
      <c r="X48" s="88">
        <f t="shared" si="8"/>
        <v>42.5</v>
      </c>
      <c r="Y48" s="88">
        <f t="shared" si="8"/>
        <v>33.1</v>
      </c>
      <c r="Z48" s="89">
        <f t="shared" si="8"/>
        <v>0</v>
      </c>
      <c r="AA48" s="90">
        <f t="shared" si="7"/>
        <v>386.00000000000006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23.768000000000001</v>
      </c>
      <c r="C51" s="88">
        <f t="shared" si="10"/>
        <v>42.329000000000001</v>
      </c>
      <c r="D51" s="88">
        <f t="shared" si="10"/>
        <v>32.483999999999995</v>
      </c>
      <c r="E51" s="88">
        <f t="shared" si="10"/>
        <v>46.025999999999989</v>
      </c>
      <c r="F51" s="88">
        <f t="shared" si="10"/>
        <v>45.09899999999999</v>
      </c>
      <c r="G51" s="88">
        <f t="shared" si="10"/>
        <v>46.99</v>
      </c>
      <c r="H51" s="88">
        <f t="shared" si="10"/>
        <v>14.335000000000001</v>
      </c>
      <c r="I51" s="88">
        <f t="shared" si="10"/>
        <v>48.137999999999998</v>
      </c>
      <c r="J51" s="88">
        <f t="shared" si="10"/>
        <v>50.072000000000003</v>
      </c>
      <c r="K51" s="88">
        <f t="shared" si="10"/>
        <v>120.205</v>
      </c>
      <c r="L51" s="88">
        <f t="shared" si="10"/>
        <v>65.981000000000009</v>
      </c>
      <c r="M51" s="88">
        <f t="shared" si="10"/>
        <v>78.540999999999997</v>
      </c>
      <c r="N51" s="88">
        <f t="shared" si="10"/>
        <v>68.817000000000007</v>
      </c>
      <c r="O51" s="88">
        <f t="shared" si="10"/>
        <v>65.128</v>
      </c>
      <c r="P51" s="88">
        <f t="shared" si="10"/>
        <v>40.971000000000004</v>
      </c>
      <c r="Q51" s="88">
        <f t="shared" si="10"/>
        <v>87.260999999999996</v>
      </c>
      <c r="R51" s="88">
        <f t="shared" si="10"/>
        <v>66.224999999999994</v>
      </c>
      <c r="S51" s="88">
        <f t="shared" si="10"/>
        <v>47.765999999999998</v>
      </c>
      <c r="T51" s="88">
        <f t="shared" si="10"/>
        <v>44.209999999999994</v>
      </c>
      <c r="U51" s="88">
        <f t="shared" si="10"/>
        <v>29.832000000000001</v>
      </c>
      <c r="V51" s="88">
        <f t="shared" si="10"/>
        <v>30.134999999999998</v>
      </c>
      <c r="W51" s="88">
        <f t="shared" si="10"/>
        <v>61.103999999999999</v>
      </c>
      <c r="X51" s="88">
        <f t="shared" si="10"/>
        <v>46.26</v>
      </c>
      <c r="Y51" s="88">
        <f t="shared" si="10"/>
        <v>69.38300000000001</v>
      </c>
      <c r="Z51" s="89">
        <f t="shared" si="10"/>
        <v>0</v>
      </c>
      <c r="AA51" s="104">
        <f>SUM(B51:Z51)</f>
        <v>1271.0600000000002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>
        <v>11.2</v>
      </c>
      <c r="E4" s="18">
        <v>1.1000000000000001</v>
      </c>
      <c r="F4" s="18"/>
      <c r="G4" s="18"/>
      <c r="H4" s="18">
        <v>-1.5</v>
      </c>
      <c r="I4" s="18"/>
      <c r="J4" s="18"/>
      <c r="K4" s="18"/>
      <c r="L4" s="18">
        <v>-10.3</v>
      </c>
      <c r="M4" s="18">
        <v>-3.1</v>
      </c>
      <c r="N4" s="18"/>
      <c r="O4" s="18">
        <v>-18.600000000000001</v>
      </c>
      <c r="P4" s="18">
        <v>22.2</v>
      </c>
      <c r="Q4" s="18">
        <v>69.3</v>
      </c>
      <c r="R4" s="18">
        <v>29.6</v>
      </c>
      <c r="S4" s="18">
        <v>35.9</v>
      </c>
      <c r="T4" s="18">
        <v>35.4</v>
      </c>
      <c r="U4" s="18">
        <v>23.5</v>
      </c>
      <c r="V4" s="18">
        <v>23.4</v>
      </c>
      <c r="W4" s="18">
        <v>58.8</v>
      </c>
      <c r="X4" s="18">
        <v>42.5</v>
      </c>
      <c r="Y4" s="18">
        <v>33.1</v>
      </c>
      <c r="Z4" s="19"/>
      <c r="AA4" s="111">
        <f>SUM(B4:Z4)</f>
        <v>352.50000000000006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82.5</v>
      </c>
      <c r="C7" s="117">
        <v>98</v>
      </c>
      <c r="D7" s="117">
        <v>82.5</v>
      </c>
      <c r="E7" s="117">
        <v>82.5</v>
      </c>
      <c r="F7" s="117">
        <v>82.5</v>
      </c>
      <c r="G7" s="117">
        <v>82.5</v>
      </c>
      <c r="H7" s="117">
        <v>104.2</v>
      </c>
      <c r="I7" s="117">
        <v>82.5</v>
      </c>
      <c r="J7" s="117">
        <v>82.5</v>
      </c>
      <c r="K7" s="117">
        <v>88.35</v>
      </c>
      <c r="L7" s="117">
        <v>102</v>
      </c>
      <c r="M7" s="117">
        <v>97.29</v>
      </c>
      <c r="N7" s="117">
        <v>86.28</v>
      </c>
      <c r="O7" s="117">
        <v>82.85</v>
      </c>
      <c r="P7" s="117">
        <v>84.16</v>
      </c>
      <c r="Q7" s="117">
        <v>91.27</v>
      </c>
      <c r="R7" s="117">
        <v>103.56</v>
      </c>
      <c r="S7" s="117">
        <v>106.35</v>
      </c>
      <c r="T7" s="117">
        <v>130.43</v>
      </c>
      <c r="U7" s="117">
        <v>188.55</v>
      </c>
      <c r="V7" s="117">
        <v>178.36</v>
      </c>
      <c r="W7" s="117">
        <v>127</v>
      </c>
      <c r="X7" s="117">
        <v>114</v>
      </c>
      <c r="Y7" s="117">
        <v>111.87</v>
      </c>
      <c r="Z7" s="118"/>
      <c r="AA7" s="119">
        <f>IF(SUM(B7:Z7)&lt;&gt;0,AVERAGEIF(B7:Z7,"&lt;&gt;"""),"")</f>
        <v>103.00083333333333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1.5</v>
      </c>
      <c r="I15" s="133"/>
      <c r="J15" s="133"/>
      <c r="K15" s="133"/>
      <c r="L15" s="133">
        <v>10.3</v>
      </c>
      <c r="M15" s="133">
        <v>3.1</v>
      </c>
      <c r="N15" s="133"/>
      <c r="O15" s="133">
        <v>18.600000000000001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33.5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10.3</v>
      </c>
      <c r="M16" s="135">
        <f t="shared" si="1"/>
        <v>3.1</v>
      </c>
      <c r="N16" s="135">
        <f t="shared" si="1"/>
        <v>0</v>
      </c>
      <c r="O16" s="135">
        <f t="shared" si="1"/>
        <v>18.600000000000001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>
        <v>11.2</v>
      </c>
      <c r="E23" s="133">
        <v>1.1000000000000001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22.2</v>
      </c>
      <c r="Q23" s="133">
        <v>69.3</v>
      </c>
      <c r="R23" s="133">
        <v>29.6</v>
      </c>
      <c r="S23" s="133">
        <v>35.9</v>
      </c>
      <c r="T23" s="133">
        <v>35.4</v>
      </c>
      <c r="U23" s="133">
        <v>23.5</v>
      </c>
      <c r="V23" s="133">
        <v>23.4</v>
      </c>
      <c r="W23" s="133">
        <v>58.8</v>
      </c>
      <c r="X23" s="133">
        <v>42.5</v>
      </c>
      <c r="Y23" s="133">
        <v>33.1</v>
      </c>
      <c r="Z23" s="131"/>
      <c r="AA23" s="132">
        <f t="shared" si="2"/>
        <v>386.00000000000006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11.2</v>
      </c>
      <c r="E24" s="135">
        <f t="shared" si="3"/>
        <v>1.1000000000000001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22.2</v>
      </c>
      <c r="Q24" s="135">
        <f t="shared" si="3"/>
        <v>69.3</v>
      </c>
      <c r="R24" s="135">
        <f t="shared" si="3"/>
        <v>29.6</v>
      </c>
      <c r="S24" s="135">
        <f t="shared" si="3"/>
        <v>35.9</v>
      </c>
      <c r="T24" s="135">
        <f t="shared" si="3"/>
        <v>35.4</v>
      </c>
      <c r="U24" s="135">
        <f t="shared" si="3"/>
        <v>23.5</v>
      </c>
      <c r="V24" s="135">
        <f t="shared" si="3"/>
        <v>23.4</v>
      </c>
      <c r="W24" s="135">
        <f t="shared" si="3"/>
        <v>58.8</v>
      </c>
      <c r="X24" s="135">
        <f t="shared" si="3"/>
        <v>42.5</v>
      </c>
      <c r="Y24" s="135">
        <f t="shared" si="3"/>
        <v>33.1</v>
      </c>
      <c r="Z24" s="136" t="str">
        <f t="shared" si="3"/>
        <v/>
      </c>
      <c r="AA24" s="90">
        <f t="shared" si="2"/>
        <v>386.00000000000006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2023-08-17T20:20:38Z</dcterms:created>
  <dcterms:modified xsi:type="dcterms:W3CDTF">2023-08-17T20:20:40Z</dcterms:modified>
</cp:coreProperties>
</file>