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<sst xmlns="http://schemas.openxmlformats.org/spreadsheetml/2006/main" count="117" uniqueCount="53">
  <si>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16/08/2023 23:20:42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</si>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</sst>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37-4C48-BF7D-62590C43B66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37-4C48-BF7D-62590C43B66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21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7-4C48-BF7D-62590C43B66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7-4C48-BF7D-62590C43B66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7.93</c:v>
                </c:pt>
                <c:pt idx="2">
                  <c:v>9.7279999999999998</c:v>
                </c:pt>
                <c:pt idx="3">
                  <c:v>11.321999999999999</c:v>
                </c:pt>
                <c:pt idx="4">
                  <c:v>11.991</c:v>
                </c:pt>
                <c:pt idx="5">
                  <c:v>10.218999999999999</c:v>
                </c:pt>
                <c:pt idx="6">
                  <c:v>11.505000000000001</c:v>
                </c:pt>
                <c:pt idx="7">
                  <c:v>9.2370000000000001</c:v>
                </c:pt>
                <c:pt idx="8">
                  <c:v>12.85</c:v>
                </c:pt>
                <c:pt idx="10">
                  <c:v>4.2000000000000003E-2</c:v>
                </c:pt>
                <c:pt idx="11">
                  <c:v>3.5000000000000003E-2</c:v>
                </c:pt>
                <c:pt idx="12">
                  <c:v>1.9E-2</c:v>
                </c:pt>
                <c:pt idx="13">
                  <c:v>8.0000000000000002E-3</c:v>
                </c:pt>
                <c:pt idx="15">
                  <c:v>90.974999999999994</c:v>
                </c:pt>
                <c:pt idx="16">
                  <c:v>78.605999999999995</c:v>
                </c:pt>
                <c:pt idx="17">
                  <c:v>44.856000000000002</c:v>
                </c:pt>
                <c:pt idx="18">
                  <c:v>30.863</c:v>
                </c:pt>
                <c:pt idx="19">
                  <c:v>27.141000000000002</c:v>
                </c:pt>
                <c:pt idx="20">
                  <c:v>28.587</c:v>
                </c:pt>
                <c:pt idx="21">
                  <c:v>24.413</c:v>
                </c:pt>
                <c:pt idx="22">
                  <c:v>29.328000000000003</c:v>
                </c:pt>
                <c:pt idx="23">
                  <c:v>35.945999999999998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37-4C48-BF7D-62590C43B66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37-4C48-BF7D-62590C43B66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37-4C48-BF7D-62590C43B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3.593</c:v>
                </c:pt>
                <c:pt idx="1">
                  <c:v>27.087000000000003</c:v>
                </c:pt>
                <c:pt idx="2">
                  <c:v>32.444000000000003</c:v>
                </c:pt>
                <c:pt idx="3">
                  <c:v>43.984000000000002</c:v>
                </c:pt>
                <c:pt idx="4">
                  <c:v>38.576000000000001</c:v>
                </c:pt>
                <c:pt idx="5">
                  <c:v>11.166</c:v>
                </c:pt>
                <c:pt idx="6">
                  <c:v>12.675999999999998</c:v>
                </c:pt>
                <c:pt idx="7">
                  <c:v>14.981999999999999</c:v>
                </c:pt>
                <c:pt idx="8">
                  <c:v>15.536</c:v>
                </c:pt>
                <c:pt idx="9">
                  <c:v>2.2509999999999999</c:v>
                </c:pt>
                <c:pt idx="10">
                  <c:v>23.728999999999999</c:v>
                </c:pt>
                <c:pt idx="11">
                  <c:v>39.585999999999999</c:v>
                </c:pt>
                <c:pt idx="12">
                  <c:v>25.891999999999999</c:v>
                </c:pt>
                <c:pt idx="13">
                  <c:v>16.818999999999999</c:v>
                </c:pt>
                <c:pt idx="14">
                  <c:v>13.375999999999999</c:v>
                </c:pt>
                <c:pt idx="15">
                  <c:v>119.93300000000001</c:v>
                </c:pt>
                <c:pt idx="16">
                  <c:v>156.47400000000002</c:v>
                </c:pt>
                <c:pt idx="17">
                  <c:v>88.768000000000001</c:v>
                </c:pt>
                <c:pt idx="18">
                  <c:v>86.167999999999992</c:v>
                </c:pt>
                <c:pt idx="19">
                  <c:v>62.466999999999999</c:v>
                </c:pt>
                <c:pt idx="20">
                  <c:v>89.762</c:v>
                </c:pt>
                <c:pt idx="21">
                  <c:v>74.75800000000001</c:v>
                </c:pt>
                <c:pt idx="22">
                  <c:v>65.055000000000007</c:v>
                </c:pt>
                <c:pt idx="23">
                  <c:v>80.25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37-4C48-BF7D-62590C43B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</c:v>
                </c:pt>
                <c:pt idx="1">
                  <c:v>38.380000000000003</c:v>
                </c:pt>
                <c:pt idx="2">
                  <c:v>37.950000000000003</c:v>
                </c:pt>
                <c:pt idx="3">
                  <c:v>35.04</c:v>
                </c:pt>
                <c:pt idx="4">
                  <c:v>33.39</c:v>
                </c:pt>
                <c:pt idx="5">
                  <c:v>0.04</c:v>
                </c:pt>
                <c:pt idx="6">
                  <c:v>16.440000000000001</c:v>
                </c:pt>
                <c:pt idx="7">
                  <c:v>6.56</c:v>
                </c:pt>
                <c:pt idx="8">
                  <c:v>7.1</c:v>
                </c:pt>
                <c:pt idx="9">
                  <c:v>-25.51</c:v>
                </c:pt>
                <c:pt idx="10">
                  <c:v>25.9</c:v>
                </c:pt>
                <c:pt idx="11">
                  <c:v>45.4</c:v>
                </c:pt>
                <c:pt idx="12">
                  <c:v>64.13</c:v>
                </c:pt>
                <c:pt idx="13">
                  <c:v>62.99</c:v>
                </c:pt>
                <c:pt idx="14">
                  <c:v>64.599999999999994</c:v>
                </c:pt>
                <c:pt idx="15">
                  <c:v>98.17</c:v>
                </c:pt>
                <c:pt idx="16">
                  <c:v>100</c:v>
                </c:pt>
                <c:pt idx="17">
                  <c:v>114.59</c:v>
                </c:pt>
                <c:pt idx="18">
                  <c:v>139.31</c:v>
                </c:pt>
                <c:pt idx="19">
                  <c:v>155.49</c:v>
                </c:pt>
                <c:pt idx="20">
                  <c:v>161.33000000000001</c:v>
                </c:pt>
                <c:pt idx="21">
                  <c:v>148.4</c:v>
                </c:pt>
                <c:pt idx="22">
                  <c:v>119</c:v>
                </c:pt>
                <c:pt idx="23">
                  <c:v>115.06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37-4C48-BF7D-62590C43B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3.593</v>
      </c>
      <c r="C4" s="18">
        <v>27.087</v>
      </c>
      <c r="D4" s="18">
        <v>32.444000000000003</v>
      </c>
      <c r="E4" s="18">
        <v>43.984000000000009</v>
      </c>
      <c r="F4" s="18">
        <v>38.576000000000001</v>
      </c>
      <c r="G4" s="18">
        <v>11.165999999999999</v>
      </c>
      <c r="H4" s="18">
        <v>12.676</v>
      </c>
      <c r="I4" s="18">
        <v>14.981999999999999</v>
      </c>
      <c r="J4" s="18">
        <v>15.536</v>
      </c>
      <c r="K4" s="18">
        <v>2.2509999999999999</v>
      </c>
      <c r="L4" s="18">
        <v>23.728999999999999</v>
      </c>
      <c r="M4" s="18">
        <v>39.586000000000006</v>
      </c>
      <c r="N4" s="18">
        <v>25.891999999999999</v>
      </c>
      <c r="O4" s="18">
        <v>16.818999999999999</v>
      </c>
      <c r="P4" s="18">
        <v>13.375999999999999</v>
      </c>
      <c r="Q4" s="18">
        <v>119.937</v>
      </c>
      <c r="R4" s="18">
        <v>156.47400000000002</v>
      </c>
      <c r="S4" s="18">
        <v>88.814000000000007</v>
      </c>
      <c r="T4" s="18">
        <v>86.182000000000002</v>
      </c>
      <c r="U4" s="18">
        <v>62.489000000000004</v>
      </c>
      <c r="V4" s="18">
        <v>89.757999999999996</v>
      </c>
      <c r="W4" s="18">
        <v>74.744</v>
      </c>
      <c r="X4" s="18">
        <v>65.007000000000005</v>
      </c>
      <c r="Y4" s="18">
        <v>80.22799999999998</v>
      </c>
      <c r="Z4" s="19"/>
      <c r="AA4" s="20">
        <f>SUM(B4:Z4)</f>
        <v>1145.3300000000002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0</v>
      </c>
      <c r="C7" s="28">
        <v>38.380000000000003</v>
      </c>
      <c r="D7" s="28">
        <v>37.950000000000003</v>
      </c>
      <c r="E7" s="28">
        <v>35.04</v>
      </c>
      <c r="F7" s="28">
        <v>33.39</v>
      </c>
      <c r="G7" s="28">
        <v>0.04</v>
      </c>
      <c r="H7" s="28">
        <v>16.440000000000001</v>
      </c>
      <c r="I7" s="28">
        <v>6.56</v>
      </c>
      <c r="J7" s="28">
        <v>7.1</v>
      </c>
      <c r="K7" s="28">
        <v>-25.51</v>
      </c>
      <c r="L7" s="28">
        <v>25.9</v>
      </c>
      <c r="M7" s="28">
        <v>45.4</v>
      </c>
      <c r="N7" s="28">
        <v>64.13</v>
      </c>
      <c r="O7" s="28">
        <v>62.99</v>
      </c>
      <c r="P7" s="28">
        <v>64.599999999999994</v>
      </c>
      <c r="Q7" s="28">
        <v>98.17</v>
      </c>
      <c r="R7" s="28">
        <v>100</v>
      </c>
      <c r="S7" s="28">
        <v>114.59</v>
      </c>
      <c r="T7" s="28">
        <v>139.31</v>
      </c>
      <c r="U7" s="28">
        <v>155.49</v>
      </c>
      <c r="V7" s="28">
        <v>161.33000000000001</v>
      </c>
      <c r="W7" s="28">
        <v>148.4</v>
      </c>
      <c r="X7" s="28">
        <v>119</v>
      </c>
      <c r="Y7" s="28">
        <v>115.06</v>
      </c>
      <c r="Z7" s="29"/>
      <c r="AA7" s="30">
        <f>IF(SUM(B7:Z7)&lt;&gt;0,AVERAGEIF(B7:Z7,"&lt;&gt;"""),"")</f>
        <v>65.156666666666666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21</v>
      </c>
      <c r="S12" s="52">
        <v>2</v>
      </c>
      <c r="T12" s="52"/>
      <c r="U12" s="52"/>
      <c r="V12" s="52"/>
      <c r="W12" s="52"/>
      <c r="X12" s="52"/>
      <c r="Y12" s="52"/>
      <c r="Z12" s="53"/>
      <c r="AA12" s="54">
        <f t="shared" si="0"/>
        <v>23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7.93</v>
      </c>
      <c r="D14" s="57">
        <v>9.7279999999999998</v>
      </c>
      <c r="E14" s="57">
        <v>11.321999999999999</v>
      </c>
      <c r="F14" s="57">
        <v>11.991</v>
      </c>
      <c r="G14" s="57">
        <v>10.218999999999999</v>
      </c>
      <c r="H14" s="57">
        <v>11.505000000000001</v>
      </c>
      <c r="I14" s="57">
        <v>9.2370000000000001</v>
      </c>
      <c r="J14" s="57">
        <v>12.85</v>
      </c>
      <c r="K14" s="57"/>
      <c r="L14" s="57">
        <v>4.2000000000000003E-2</v>
      </c>
      <c r="M14" s="57">
        <v>3.5000000000000003E-2</v>
      </c>
      <c r="N14" s="57">
        <v>1.9E-2</v>
      </c>
      <c r="O14" s="57">
        <v>8.0000000000000002E-3</v>
      </c>
      <c r="P14" s="57"/>
      <c r="Q14" s="57">
        <v>90.974999999999994</v>
      </c>
      <c r="R14" s="57">
        <v>78.605999999999995</v>
      </c>
      <c r="S14" s="57">
        <v>44.856000000000002</v>
      </c>
      <c r="T14" s="57">
        <v>30.863</v>
      </c>
      <c r="U14" s="57">
        <v>27.141000000000002</v>
      </c>
      <c r="V14" s="57">
        <v>28.587</v>
      </c>
      <c r="W14" s="57">
        <v>24.413</v>
      </c>
      <c r="X14" s="57">
        <v>29.328000000000003</v>
      </c>
      <c r="Y14" s="57">
        <v>35.945999999999998</v>
      </c>
      <c r="Z14" s="58"/>
      <c r="AA14" s="59">
        <f t="shared" si="0"/>
        <v>475.601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7.93</v>
      </c>
      <c r="D16" s="62">
        <f t="shared" si="1"/>
        <v>9.7279999999999998</v>
      </c>
      <c r="E16" s="62">
        <f t="shared" si="1"/>
        <v>11.321999999999999</v>
      </c>
      <c r="F16" s="62">
        <f t="shared" si="1"/>
        <v>11.991</v>
      </c>
      <c r="G16" s="62">
        <f t="shared" si="1"/>
        <v>10.218999999999999</v>
      </c>
      <c r="H16" s="62">
        <f t="shared" si="1"/>
        <v>11.505000000000001</v>
      </c>
      <c r="I16" s="62">
        <f t="shared" si="1"/>
        <v>9.2370000000000001</v>
      </c>
      <c r="J16" s="62">
        <f t="shared" si="1"/>
        <v>12.85</v>
      </c>
      <c r="K16" s="62">
        <f t="shared" si="1"/>
        <v>0</v>
      </c>
      <c r="L16" s="62">
        <f t="shared" si="1"/>
        <v>4.2000000000000003E-2</v>
      </c>
      <c r="M16" s="62">
        <f t="shared" si="1"/>
        <v>3.5000000000000003E-2</v>
      </c>
      <c r="N16" s="62">
        <f t="shared" si="1"/>
        <v>1.9E-2</v>
      </c>
      <c r="O16" s="62">
        <f t="shared" si="1"/>
        <v>8.0000000000000002E-3</v>
      </c>
      <c r="P16" s="62">
        <f t="shared" si="1"/>
        <v>0</v>
      </c>
      <c r="Q16" s="62">
        <f t="shared" si="1"/>
        <v>90.974999999999994</v>
      </c>
      <c r="R16" s="62">
        <f t="shared" si="1"/>
        <v>99.605999999999995</v>
      </c>
      <c r="S16" s="62">
        <f t="shared" si="1"/>
        <v>46.856000000000002</v>
      </c>
      <c r="T16" s="62">
        <f t="shared" si="1"/>
        <v>30.863</v>
      </c>
      <c r="U16" s="62">
        <f t="shared" si="1"/>
        <v>27.141000000000002</v>
      </c>
      <c r="V16" s="62">
        <f t="shared" si="1"/>
        <v>28.587</v>
      </c>
      <c r="W16" s="62">
        <f t="shared" si="1"/>
        <v>24.413</v>
      </c>
      <c r="X16" s="62">
        <f t="shared" si="1"/>
        <v>29.328000000000003</v>
      </c>
      <c r="Y16" s="62">
        <f t="shared" si="1"/>
        <v>35.945999999999998</v>
      </c>
      <c r="Z16" s="63" t="str">
        <f t="shared" si="1"/>
        <v/>
      </c>
      <c r="AA16" s="64">
        <f>SUM(AA10:AA15)</f>
        <v>498.601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0.434</v>
      </c>
      <c r="L20" s="77">
        <v>2.3639999999999999</v>
      </c>
      <c r="M20" s="77">
        <v>5.2290000000000001</v>
      </c>
      <c r="N20" s="77"/>
      <c r="O20" s="77"/>
      <c r="P20" s="77"/>
      <c r="Q20" s="77">
        <v>11.159000000000001</v>
      </c>
      <c r="R20" s="77">
        <v>26.25</v>
      </c>
      <c r="S20" s="77">
        <v>11.816000000000001</v>
      </c>
      <c r="T20" s="77">
        <v>22.562999999999999</v>
      </c>
      <c r="U20" s="77">
        <v>14.686</v>
      </c>
      <c r="V20" s="77">
        <v>3.3180000000000001</v>
      </c>
      <c r="W20" s="77">
        <v>21.765000000000001</v>
      </c>
      <c r="X20" s="77">
        <v>10.339</v>
      </c>
      <c r="Y20" s="77">
        <v>10.826000000000001</v>
      </c>
      <c r="Z20" s="78"/>
      <c r="AA20" s="79">
        <f t="shared" si="2"/>
        <v>140.749</v>
      </c>
    </row>
    <row r="21" spans="1:27" ht="25.15" customHeight="1" x14ac:dyDescent="0.2">
      <c r="A21" s="75" t="s">
        <v>16</v>
      </c>
      <c r="B21" s="80">
        <v>3.593</v>
      </c>
      <c r="C21" s="81">
        <v>19.157</v>
      </c>
      <c r="D21" s="81">
        <v>22.716000000000001</v>
      </c>
      <c r="E21" s="81">
        <v>32.662000000000006</v>
      </c>
      <c r="F21" s="81">
        <v>26.585000000000001</v>
      </c>
      <c r="G21" s="81">
        <v>0.94699999999999995</v>
      </c>
      <c r="H21" s="81">
        <v>1.171</v>
      </c>
      <c r="I21" s="81">
        <v>5.7450000000000001</v>
      </c>
      <c r="J21" s="81">
        <v>2.6859999999999999</v>
      </c>
      <c r="K21" s="81">
        <v>1.8169999999999999</v>
      </c>
      <c r="L21" s="81">
        <v>21.322999999999997</v>
      </c>
      <c r="M21" s="81">
        <v>34.322000000000003</v>
      </c>
      <c r="N21" s="81">
        <v>25.873000000000001</v>
      </c>
      <c r="O21" s="81">
        <v>16.811</v>
      </c>
      <c r="P21" s="81">
        <v>13.375999999999999</v>
      </c>
      <c r="Q21" s="81">
        <v>17.803000000000001</v>
      </c>
      <c r="R21" s="81">
        <v>30.618000000000002</v>
      </c>
      <c r="S21" s="81">
        <v>30.142000000000003</v>
      </c>
      <c r="T21" s="81">
        <v>32.756</v>
      </c>
      <c r="U21" s="81">
        <v>20.661999999999999</v>
      </c>
      <c r="V21" s="81">
        <v>57.852999999999994</v>
      </c>
      <c r="W21" s="81">
        <v>28.565999999999999</v>
      </c>
      <c r="X21" s="81">
        <v>25.34</v>
      </c>
      <c r="Y21" s="81">
        <v>33.456000000000003</v>
      </c>
      <c r="Z21" s="78"/>
      <c r="AA21" s="79">
        <f t="shared" si="2"/>
        <v>505.98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3.593</v>
      </c>
      <c r="C25" s="88">
        <f t="shared" ref="C25:Z25" si="3">IF(LEN(C$2)&gt;0,SUM(C19:C24),"")</f>
        <v>19.157</v>
      </c>
      <c r="D25" s="88">
        <f t="shared" si="3"/>
        <v>22.716000000000001</v>
      </c>
      <c r="E25" s="88">
        <f t="shared" si="3"/>
        <v>32.662000000000006</v>
      </c>
      <c r="F25" s="88">
        <f t="shared" si="3"/>
        <v>26.585000000000001</v>
      </c>
      <c r="G25" s="88">
        <f t="shared" si="3"/>
        <v>0.94699999999999995</v>
      </c>
      <c r="H25" s="88">
        <f t="shared" si="3"/>
        <v>1.171</v>
      </c>
      <c r="I25" s="88">
        <f t="shared" si="3"/>
        <v>5.7450000000000001</v>
      </c>
      <c r="J25" s="88">
        <f t="shared" si="3"/>
        <v>2.6859999999999999</v>
      </c>
      <c r="K25" s="88">
        <f t="shared" si="3"/>
        <v>2.2509999999999999</v>
      </c>
      <c r="L25" s="88">
        <f t="shared" si="3"/>
        <v>23.686999999999998</v>
      </c>
      <c r="M25" s="88">
        <f t="shared" si="3"/>
        <v>39.551000000000002</v>
      </c>
      <c r="N25" s="88">
        <f t="shared" si="3"/>
        <v>25.873000000000001</v>
      </c>
      <c r="O25" s="88">
        <f t="shared" si="3"/>
        <v>16.811</v>
      </c>
      <c r="P25" s="88">
        <f t="shared" si="3"/>
        <v>13.375999999999999</v>
      </c>
      <c r="Q25" s="88">
        <f t="shared" si="3"/>
        <v>28.962000000000003</v>
      </c>
      <c r="R25" s="88">
        <f t="shared" si="3"/>
        <v>56.868000000000002</v>
      </c>
      <c r="S25" s="88">
        <f t="shared" si="3"/>
        <v>41.958000000000006</v>
      </c>
      <c r="T25" s="88">
        <f t="shared" si="3"/>
        <v>55.319000000000003</v>
      </c>
      <c r="U25" s="88">
        <f t="shared" si="3"/>
        <v>35.347999999999999</v>
      </c>
      <c r="V25" s="88">
        <f t="shared" si="3"/>
        <v>61.170999999999992</v>
      </c>
      <c r="W25" s="88">
        <f t="shared" si="3"/>
        <v>50.331000000000003</v>
      </c>
      <c r="X25" s="88">
        <f t="shared" si="3"/>
        <v>35.679000000000002</v>
      </c>
      <c r="Y25" s="88">
        <f t="shared" si="3"/>
        <v>44.282000000000004</v>
      </c>
      <c r="Z25" s="89" t="str">
        <f t="shared" si="3"/>
        <v/>
      </c>
      <c r="AA25" s="90">
        <f>SUM(AA19:AA24)</f>
        <v>646.72900000000004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3.593</v>
      </c>
      <c r="C29" s="77">
        <v>27.087</v>
      </c>
      <c r="D29" s="77">
        <v>32.444000000000003</v>
      </c>
      <c r="E29" s="77">
        <v>43.984000000000002</v>
      </c>
      <c r="F29" s="77">
        <v>38.576000000000001</v>
      </c>
      <c r="G29" s="77">
        <v>11.166</v>
      </c>
      <c r="H29" s="77">
        <v>12.676</v>
      </c>
      <c r="I29" s="77">
        <v>14.981999999999999</v>
      </c>
      <c r="J29" s="77">
        <v>15.536</v>
      </c>
      <c r="K29" s="77">
        <v>2.2509999999999999</v>
      </c>
      <c r="L29" s="77">
        <v>23.728999999999999</v>
      </c>
      <c r="M29" s="77">
        <v>39.585999999999999</v>
      </c>
      <c r="N29" s="77">
        <v>25.891999999999999</v>
      </c>
      <c r="O29" s="77">
        <v>16.818999999999999</v>
      </c>
      <c r="P29" s="77">
        <v>13.375999999999999</v>
      </c>
      <c r="Q29" s="77">
        <v>119.937</v>
      </c>
      <c r="R29" s="77">
        <v>156.47399999999999</v>
      </c>
      <c r="S29" s="77">
        <v>88.813999999999993</v>
      </c>
      <c r="T29" s="77">
        <v>86.182000000000002</v>
      </c>
      <c r="U29" s="77">
        <v>62.488999999999997</v>
      </c>
      <c r="V29" s="77">
        <v>89.757999999999996</v>
      </c>
      <c r="W29" s="77">
        <v>74.744</v>
      </c>
      <c r="X29" s="77">
        <v>65.007000000000005</v>
      </c>
      <c r="Y29" s="77">
        <v>80.227999999999994</v>
      </c>
      <c r="Z29" s="78"/>
      <c r="AA29" s="79">
        <f>SUM(B29:Z29)</f>
        <v>1145.3300000000002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3.593</v>
      </c>
      <c r="C31" s="62">
        <f t="shared" ref="C31:Z31" si="4">IF(LEN(C$2)&gt;0,SUM(C28:C30),"")</f>
        <v>27.087</v>
      </c>
      <c r="D31" s="62">
        <f t="shared" si="4"/>
        <v>32.444000000000003</v>
      </c>
      <c r="E31" s="62">
        <f t="shared" si="4"/>
        <v>43.984000000000002</v>
      </c>
      <c r="F31" s="62">
        <f t="shared" si="4"/>
        <v>38.576000000000001</v>
      </c>
      <c r="G31" s="62">
        <f t="shared" si="4"/>
        <v>11.166</v>
      </c>
      <c r="H31" s="62">
        <f t="shared" si="4"/>
        <v>12.676</v>
      </c>
      <c r="I31" s="62">
        <f t="shared" si="4"/>
        <v>14.981999999999999</v>
      </c>
      <c r="J31" s="62">
        <f t="shared" si="4"/>
        <v>15.536</v>
      </c>
      <c r="K31" s="62">
        <f t="shared" si="4"/>
        <v>2.2509999999999999</v>
      </c>
      <c r="L31" s="62">
        <f t="shared" si="4"/>
        <v>23.728999999999999</v>
      </c>
      <c r="M31" s="62">
        <f t="shared" si="4"/>
        <v>39.585999999999999</v>
      </c>
      <c r="N31" s="62">
        <f t="shared" si="4"/>
        <v>25.891999999999999</v>
      </c>
      <c r="O31" s="62">
        <f t="shared" si="4"/>
        <v>16.818999999999999</v>
      </c>
      <c r="P31" s="62">
        <f t="shared" si="4"/>
        <v>13.375999999999999</v>
      </c>
      <c r="Q31" s="62">
        <f t="shared" si="4"/>
        <v>119.937</v>
      </c>
      <c r="R31" s="62">
        <f t="shared" si="4"/>
        <v>156.47399999999999</v>
      </c>
      <c r="S31" s="62">
        <f t="shared" si="4"/>
        <v>88.813999999999993</v>
      </c>
      <c r="T31" s="62">
        <f t="shared" si="4"/>
        <v>86.182000000000002</v>
      </c>
      <c r="U31" s="62">
        <f t="shared" si="4"/>
        <v>62.488999999999997</v>
      </c>
      <c r="V31" s="62">
        <f t="shared" si="4"/>
        <v>89.757999999999996</v>
      </c>
      <c r="W31" s="62">
        <f t="shared" si="4"/>
        <v>74.744</v>
      </c>
      <c r="X31" s="62">
        <f t="shared" si="4"/>
        <v>65.007000000000005</v>
      </c>
      <c r="Y31" s="62">
        <f t="shared" si="4"/>
        <v>80.227999999999994</v>
      </c>
      <c r="Z31" s="63" t="str">
        <f t="shared" si="4"/>
        <v/>
      </c>
      <c r="AA31" s="64">
        <f>SUM(AA28:AA30)</f>
        <v>1145.3300000000002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3.593</v>
      </c>
      <c r="C51" s="88">
        <f t="shared" si="10"/>
        <v>27.087</v>
      </c>
      <c r="D51" s="88">
        <f t="shared" si="10"/>
        <v>32.444000000000003</v>
      </c>
      <c r="E51" s="88">
        <f t="shared" si="10"/>
        <v>43.984000000000009</v>
      </c>
      <c r="F51" s="88">
        <f t="shared" si="10"/>
        <v>38.576000000000001</v>
      </c>
      <c r="G51" s="88">
        <f t="shared" si="10"/>
        <v>11.165999999999999</v>
      </c>
      <c r="H51" s="88">
        <f t="shared" si="10"/>
        <v>12.676</v>
      </c>
      <c r="I51" s="88">
        <f t="shared" si="10"/>
        <v>14.981999999999999</v>
      </c>
      <c r="J51" s="88">
        <f t="shared" si="10"/>
        <v>15.536</v>
      </c>
      <c r="K51" s="88">
        <f t="shared" si="10"/>
        <v>2.2509999999999999</v>
      </c>
      <c r="L51" s="88">
        <f t="shared" si="10"/>
        <v>23.728999999999999</v>
      </c>
      <c r="M51" s="88">
        <f t="shared" si="10"/>
        <v>39.585999999999999</v>
      </c>
      <c r="N51" s="88">
        <f t="shared" si="10"/>
        <v>25.891999999999999</v>
      </c>
      <c r="O51" s="88">
        <f t="shared" si="10"/>
        <v>16.818999999999999</v>
      </c>
      <c r="P51" s="88">
        <f t="shared" si="10"/>
        <v>13.375999999999999</v>
      </c>
      <c r="Q51" s="88">
        <f t="shared" si="10"/>
        <v>119.937</v>
      </c>
      <c r="R51" s="88">
        <f t="shared" si="10"/>
        <v>156.47399999999999</v>
      </c>
      <c r="S51" s="88">
        <f t="shared" si="10"/>
        <v>88.814000000000007</v>
      </c>
      <c r="T51" s="88">
        <f t="shared" si="10"/>
        <v>86.182000000000002</v>
      </c>
      <c r="U51" s="88">
        <f t="shared" si="10"/>
        <v>62.489000000000004</v>
      </c>
      <c r="V51" s="88">
        <f t="shared" si="10"/>
        <v>89.757999999999996</v>
      </c>
      <c r="W51" s="88">
        <f t="shared" si="10"/>
        <v>74.744</v>
      </c>
      <c r="X51" s="88">
        <f t="shared" si="10"/>
        <v>65.007000000000005</v>
      </c>
      <c r="Y51" s="88">
        <f t="shared" si="10"/>
        <v>80.228000000000009</v>
      </c>
      <c r="Z51" s="89" t="str">
        <f t="shared" si="10"/>
        <v/>
      </c>
      <c r="AA51" s="104">
        <f>SUM(B51:Z51)</f>
        <v>1145.3300000000002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3.593</v>
      </c>
      <c r="C4" s="18">
        <v>27.087000000000003</v>
      </c>
      <c r="D4" s="18">
        <v>32.444000000000003</v>
      </c>
      <c r="E4" s="18">
        <v>43.984000000000002</v>
      </c>
      <c r="F4" s="18">
        <v>38.576000000000001</v>
      </c>
      <c r="G4" s="18">
        <v>11.166</v>
      </c>
      <c r="H4" s="18">
        <v>12.675999999999998</v>
      </c>
      <c r="I4" s="18">
        <v>14.981999999999999</v>
      </c>
      <c r="J4" s="18">
        <v>15.536</v>
      </c>
      <c r="K4" s="18">
        <v>2.2509999999999999</v>
      </c>
      <c r="L4" s="18">
        <v>23.728999999999999</v>
      </c>
      <c r="M4" s="18">
        <v>39.585999999999999</v>
      </c>
      <c r="N4" s="18">
        <v>25.891999999999999</v>
      </c>
      <c r="O4" s="18">
        <v>16.818999999999999</v>
      </c>
      <c r="P4" s="18">
        <v>13.375999999999999</v>
      </c>
      <c r="Q4" s="18">
        <v>119.93300000000001</v>
      </c>
      <c r="R4" s="18">
        <v>156.47400000000002</v>
      </c>
      <c r="S4" s="18">
        <v>88.768000000000001</v>
      </c>
      <c r="T4" s="18">
        <v>86.167999999999992</v>
      </c>
      <c r="U4" s="18">
        <v>62.466999999999999</v>
      </c>
      <c r="V4" s="18">
        <v>89.762</v>
      </c>
      <c r="W4" s="18">
        <v>74.75800000000001</v>
      </c>
      <c r="X4" s="18">
        <v>65.055000000000007</v>
      </c>
      <c r="Y4" s="18">
        <v>80.25</v>
      </c>
      <c r="Z4" s="19"/>
      <c r="AA4" s="20">
        <f>SUM(B4:Z4)</f>
        <v>1145.3320000000001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0</v>
      </c>
      <c r="C7" s="28">
        <v>38.380000000000003</v>
      </c>
      <c r="D7" s="28">
        <v>37.950000000000003</v>
      </c>
      <c r="E7" s="28">
        <v>35.04</v>
      </c>
      <c r="F7" s="28">
        <v>33.39</v>
      </c>
      <c r="G7" s="28">
        <v>0.04</v>
      </c>
      <c r="H7" s="28">
        <v>16.440000000000001</v>
      </c>
      <c r="I7" s="28">
        <v>6.56</v>
      </c>
      <c r="J7" s="28">
        <v>7.1</v>
      </c>
      <c r="K7" s="28">
        <v>-25.51</v>
      </c>
      <c r="L7" s="28">
        <v>25.9</v>
      </c>
      <c r="M7" s="28">
        <v>45.4</v>
      </c>
      <c r="N7" s="28">
        <v>64.13</v>
      </c>
      <c r="O7" s="28">
        <v>62.99</v>
      </c>
      <c r="P7" s="28">
        <v>64.599999999999994</v>
      </c>
      <c r="Q7" s="28">
        <v>98.17</v>
      </c>
      <c r="R7" s="28">
        <v>100</v>
      </c>
      <c r="S7" s="28">
        <v>114.59</v>
      </c>
      <c r="T7" s="28">
        <v>139.31</v>
      </c>
      <c r="U7" s="28">
        <v>155.49</v>
      </c>
      <c r="V7" s="28">
        <v>161.33000000000001</v>
      </c>
      <c r="W7" s="28">
        <v>148.4</v>
      </c>
      <c r="X7" s="28">
        <v>119</v>
      </c>
      <c r="Y7" s="28">
        <v>115.06</v>
      </c>
      <c r="Z7" s="29"/>
      <c r="AA7" s="30">
        <f>IF(SUM(B7:Z7)&lt;&gt;0,AVERAGEIF(B7:Z7,"&lt;&gt;"""),"")</f>
        <v>65.156666666666666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19.46</v>
      </c>
      <c r="D12" s="52">
        <v>24.72</v>
      </c>
      <c r="E12" s="52">
        <v>32.32</v>
      </c>
      <c r="F12" s="52">
        <v>29.14</v>
      </c>
      <c r="G12" s="52">
        <v>1.06</v>
      </c>
      <c r="H12" s="52"/>
      <c r="I12" s="52">
        <v>2.29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108.99000000000001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3.5459999999999998</v>
      </c>
      <c r="C14" s="57">
        <v>7.5809999999999995</v>
      </c>
      <c r="D14" s="57">
        <v>7.68</v>
      </c>
      <c r="E14" s="57">
        <v>11.617999999999999</v>
      </c>
      <c r="F14" s="57">
        <v>9.3879999999999999</v>
      </c>
      <c r="G14" s="57">
        <v>10.050000000000001</v>
      </c>
      <c r="H14" s="57">
        <v>12.61</v>
      </c>
      <c r="I14" s="57">
        <v>12.616999999999999</v>
      </c>
      <c r="J14" s="57">
        <v>15.455</v>
      </c>
      <c r="K14" s="57">
        <v>2.1659999999999999</v>
      </c>
      <c r="L14" s="57">
        <v>23.645</v>
      </c>
      <c r="M14" s="57">
        <v>39.497999999999998</v>
      </c>
      <c r="N14" s="57">
        <v>25.802</v>
      </c>
      <c r="O14" s="57">
        <v>16.731000000000002</v>
      </c>
      <c r="P14" s="57">
        <v>13.295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211.68199999999996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3.5459999999999998</v>
      </c>
      <c r="C16" s="62">
        <f t="shared" ref="C16:Z16" si="1">IF(LEN(C$2)&gt;0,SUM(C10:C15),"")</f>
        <v>27.041</v>
      </c>
      <c r="D16" s="62">
        <f t="shared" si="1"/>
        <v>32.4</v>
      </c>
      <c r="E16" s="62">
        <f t="shared" si="1"/>
        <v>43.938000000000002</v>
      </c>
      <c r="F16" s="62">
        <f t="shared" si="1"/>
        <v>38.527999999999999</v>
      </c>
      <c r="G16" s="62">
        <f t="shared" si="1"/>
        <v>11.110000000000001</v>
      </c>
      <c r="H16" s="62">
        <f t="shared" si="1"/>
        <v>12.61</v>
      </c>
      <c r="I16" s="62">
        <f t="shared" si="1"/>
        <v>14.907</v>
      </c>
      <c r="J16" s="62">
        <f t="shared" si="1"/>
        <v>15.455</v>
      </c>
      <c r="K16" s="62">
        <f t="shared" si="1"/>
        <v>2.1659999999999999</v>
      </c>
      <c r="L16" s="62">
        <f t="shared" si="1"/>
        <v>23.645</v>
      </c>
      <c r="M16" s="62">
        <f t="shared" si="1"/>
        <v>39.497999999999998</v>
      </c>
      <c r="N16" s="62">
        <f t="shared" si="1"/>
        <v>25.802</v>
      </c>
      <c r="O16" s="62">
        <f t="shared" si="1"/>
        <v>16.731000000000002</v>
      </c>
      <c r="P16" s="62">
        <f t="shared" si="1"/>
        <v>13.295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320.67199999999997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4.7E-2</v>
      </c>
      <c r="C20" s="77">
        <v>4.5999999999999999E-2</v>
      </c>
      <c r="D20" s="77">
        <v>4.3999999999999997E-2</v>
      </c>
      <c r="E20" s="77">
        <v>4.5999999999999999E-2</v>
      </c>
      <c r="F20" s="77">
        <v>4.8000000000000001E-2</v>
      </c>
      <c r="G20" s="77">
        <v>5.6000000000000001E-2</v>
      </c>
      <c r="H20" s="77">
        <v>6.6000000000000003E-2</v>
      </c>
      <c r="I20" s="77">
        <v>7.4999999999999997E-2</v>
      </c>
      <c r="J20" s="77">
        <v>8.1000000000000003E-2</v>
      </c>
      <c r="K20" s="77">
        <v>8.5000000000000006E-2</v>
      </c>
      <c r="L20" s="77">
        <v>8.4000000000000005E-2</v>
      </c>
      <c r="M20" s="77">
        <v>8.7999999999999995E-2</v>
      </c>
      <c r="N20" s="77">
        <v>0.09</v>
      </c>
      <c r="O20" s="77">
        <v>8.7999999999999995E-2</v>
      </c>
      <c r="P20" s="77">
        <v>8.1000000000000003E-2</v>
      </c>
      <c r="Q20" s="77">
        <v>7.4999999999999997E-2</v>
      </c>
      <c r="R20" s="77">
        <v>7.3999999999999996E-2</v>
      </c>
      <c r="S20" s="77">
        <v>6.9000000000000006E-2</v>
      </c>
      <c r="T20" s="77">
        <v>6.8000000000000005E-2</v>
      </c>
      <c r="U20" s="77">
        <v>6.7000000000000004E-2</v>
      </c>
      <c r="V20" s="77">
        <v>6.2E-2</v>
      </c>
      <c r="W20" s="77">
        <v>5.8000000000000003E-2</v>
      </c>
      <c r="X20" s="77">
        <v>5.5E-2</v>
      </c>
      <c r="Y20" s="77">
        <v>0.05</v>
      </c>
      <c r="Z20" s="78"/>
      <c r="AA20" s="79">
        <f t="shared" si="2"/>
        <v>1.603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3.8580000000000001</v>
      </c>
      <c r="R21" s="81"/>
      <c r="S21" s="81">
        <v>3.399</v>
      </c>
      <c r="T21" s="81"/>
      <c r="U21" s="81"/>
      <c r="V21" s="81"/>
      <c r="W21" s="81"/>
      <c r="X21" s="81"/>
      <c r="Y21" s="81"/>
      <c r="Z21" s="78"/>
      <c r="AA21" s="79">
        <f t="shared" si="2"/>
        <v>7.2569999999999997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4.7E-2</v>
      </c>
      <c r="C25" s="88">
        <f t="shared" si="3"/>
        <v>4.5999999999999999E-2</v>
      </c>
      <c r="D25" s="88">
        <f t="shared" si="3"/>
        <v>4.3999999999999997E-2</v>
      </c>
      <c r="E25" s="88">
        <f t="shared" si="3"/>
        <v>4.5999999999999999E-2</v>
      </c>
      <c r="F25" s="88">
        <f t="shared" si="3"/>
        <v>4.8000000000000001E-2</v>
      </c>
      <c r="G25" s="88">
        <f t="shared" si="3"/>
        <v>5.6000000000000001E-2</v>
      </c>
      <c r="H25" s="88">
        <f t="shared" si="3"/>
        <v>6.6000000000000003E-2</v>
      </c>
      <c r="I25" s="88">
        <f t="shared" si="3"/>
        <v>7.4999999999999997E-2</v>
      </c>
      <c r="J25" s="88">
        <f t="shared" si="3"/>
        <v>8.1000000000000003E-2</v>
      </c>
      <c r="K25" s="88">
        <f t="shared" si="3"/>
        <v>8.5000000000000006E-2</v>
      </c>
      <c r="L25" s="88">
        <f t="shared" si="3"/>
        <v>8.4000000000000005E-2</v>
      </c>
      <c r="M25" s="88">
        <f t="shared" si="3"/>
        <v>8.7999999999999995E-2</v>
      </c>
      <c r="N25" s="88">
        <f t="shared" si="3"/>
        <v>0.09</v>
      </c>
      <c r="O25" s="88">
        <f t="shared" si="3"/>
        <v>8.7999999999999995E-2</v>
      </c>
      <c r="P25" s="88">
        <f t="shared" si="3"/>
        <v>8.1000000000000003E-2</v>
      </c>
      <c r="Q25" s="88">
        <f t="shared" si="3"/>
        <v>3.9330000000000003</v>
      </c>
      <c r="R25" s="88">
        <f t="shared" si="3"/>
        <v>7.3999999999999996E-2</v>
      </c>
      <c r="S25" s="88">
        <f t="shared" si="3"/>
        <v>3.468</v>
      </c>
      <c r="T25" s="88">
        <f t="shared" si="3"/>
        <v>6.8000000000000005E-2</v>
      </c>
      <c r="U25" s="88">
        <f t="shared" si="3"/>
        <v>6.7000000000000004E-2</v>
      </c>
      <c r="V25" s="88">
        <f t="shared" si="3"/>
        <v>6.2E-2</v>
      </c>
      <c r="W25" s="88">
        <f t="shared" si="3"/>
        <v>5.8000000000000003E-2</v>
      </c>
      <c r="X25" s="88">
        <f t="shared" si="3"/>
        <v>5.5E-2</v>
      </c>
      <c r="Y25" s="88">
        <f t="shared" si="3"/>
        <v>0.05</v>
      </c>
      <c r="Z25" s="89">
        <f t="shared" si="3"/>
        <v>0</v>
      </c>
      <c r="AA25" s="90">
        <f t="shared" si="3"/>
        <v>8.86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3.593</v>
      </c>
      <c r="C29" s="77">
        <v>27.087</v>
      </c>
      <c r="D29" s="77">
        <v>32.444000000000003</v>
      </c>
      <c r="E29" s="77">
        <v>43.984000000000002</v>
      </c>
      <c r="F29" s="77">
        <v>38.576000000000001</v>
      </c>
      <c r="G29" s="77">
        <v>11.166</v>
      </c>
      <c r="H29" s="77">
        <v>12.676</v>
      </c>
      <c r="I29" s="77">
        <v>14.981999999999999</v>
      </c>
      <c r="J29" s="77">
        <v>15.536</v>
      </c>
      <c r="K29" s="77">
        <v>2.2509999999999999</v>
      </c>
      <c r="L29" s="77">
        <v>23.728999999999999</v>
      </c>
      <c r="M29" s="77">
        <v>39.585999999999999</v>
      </c>
      <c r="N29" s="77">
        <v>25.891999999999999</v>
      </c>
      <c r="O29" s="77">
        <v>16.818999999999999</v>
      </c>
      <c r="P29" s="77">
        <v>13.375999999999999</v>
      </c>
      <c r="Q29" s="77">
        <v>3.9329999999999998</v>
      </c>
      <c r="R29" s="77">
        <v>7.3999999999999996E-2</v>
      </c>
      <c r="S29" s="77">
        <v>3.468</v>
      </c>
      <c r="T29" s="77">
        <v>6.8000000000000005E-2</v>
      </c>
      <c r="U29" s="77">
        <v>6.7000000000000004E-2</v>
      </c>
      <c r="V29" s="77">
        <v>6.2E-2</v>
      </c>
      <c r="W29" s="77">
        <v>5.8000000000000003E-2</v>
      </c>
      <c r="X29" s="77">
        <v>5.5E-2</v>
      </c>
      <c r="Y29" s="77">
        <v>0.05</v>
      </c>
      <c r="Z29" s="78"/>
      <c r="AA29" s="79">
        <f>SUM(B29:Z29)</f>
        <v>329.53200000000004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3.593</v>
      </c>
      <c r="C31" s="62">
        <f t="shared" si="4"/>
        <v>27.087</v>
      </c>
      <c r="D31" s="62">
        <f t="shared" si="4"/>
        <v>32.444000000000003</v>
      </c>
      <c r="E31" s="62">
        <f t="shared" si="4"/>
        <v>43.984000000000002</v>
      </c>
      <c r="F31" s="62">
        <f t="shared" si="4"/>
        <v>38.576000000000001</v>
      </c>
      <c r="G31" s="62">
        <f t="shared" si="4"/>
        <v>11.166</v>
      </c>
      <c r="H31" s="62">
        <f t="shared" si="4"/>
        <v>12.676</v>
      </c>
      <c r="I31" s="62">
        <f t="shared" si="4"/>
        <v>14.981999999999999</v>
      </c>
      <c r="J31" s="62">
        <f t="shared" si="4"/>
        <v>15.536</v>
      </c>
      <c r="K31" s="62">
        <f t="shared" si="4"/>
        <v>2.2509999999999999</v>
      </c>
      <c r="L31" s="62">
        <f t="shared" si="4"/>
        <v>23.728999999999999</v>
      </c>
      <c r="M31" s="62">
        <f t="shared" si="4"/>
        <v>39.585999999999999</v>
      </c>
      <c r="N31" s="62">
        <f t="shared" si="4"/>
        <v>25.891999999999999</v>
      </c>
      <c r="O31" s="62">
        <f t="shared" si="4"/>
        <v>16.818999999999999</v>
      </c>
      <c r="P31" s="62">
        <f t="shared" si="4"/>
        <v>13.375999999999999</v>
      </c>
      <c r="Q31" s="62">
        <f t="shared" si="4"/>
        <v>3.9329999999999998</v>
      </c>
      <c r="R31" s="62">
        <f t="shared" si="4"/>
        <v>7.3999999999999996E-2</v>
      </c>
      <c r="S31" s="62">
        <f t="shared" si="4"/>
        <v>3.468</v>
      </c>
      <c r="T31" s="62">
        <f t="shared" si="4"/>
        <v>6.8000000000000005E-2</v>
      </c>
      <c r="U31" s="62">
        <f t="shared" si="4"/>
        <v>6.7000000000000004E-2</v>
      </c>
      <c r="V31" s="62">
        <f t="shared" si="4"/>
        <v>6.2E-2</v>
      </c>
      <c r="W31" s="62">
        <f t="shared" si="4"/>
        <v>5.8000000000000003E-2</v>
      </c>
      <c r="X31" s="62">
        <f t="shared" si="4"/>
        <v>5.5E-2</v>
      </c>
      <c r="Y31" s="62">
        <f t="shared" si="4"/>
        <v>0.05</v>
      </c>
      <c r="Z31" s="63">
        <f t="shared" si="4"/>
        <v>0</v>
      </c>
      <c r="AA31" s="64">
        <f t="shared" si="4"/>
        <v>329.53200000000004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116</v>
      </c>
      <c r="R38" s="99">
        <v>156.4</v>
      </c>
      <c r="S38" s="99">
        <v>85.3</v>
      </c>
      <c r="T38" s="99">
        <v>86.1</v>
      </c>
      <c r="U38" s="99">
        <v>62.4</v>
      </c>
      <c r="V38" s="99">
        <v>89.7</v>
      </c>
      <c r="W38" s="99">
        <v>74.7</v>
      </c>
      <c r="X38" s="99">
        <v>65</v>
      </c>
      <c r="Y38" s="99">
        <v>80.2</v>
      </c>
      <c r="Z38" s="100"/>
      <c r="AA38" s="79">
        <f t="shared" si="5"/>
        <v>815.80000000000007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116</v>
      </c>
      <c r="R39" s="88">
        <f t="shared" si="6"/>
        <v>156.4</v>
      </c>
      <c r="S39" s="88">
        <f t="shared" si="6"/>
        <v>85.3</v>
      </c>
      <c r="T39" s="88">
        <f t="shared" si="6"/>
        <v>86.1</v>
      </c>
      <c r="U39" s="88">
        <f t="shared" si="6"/>
        <v>62.4</v>
      </c>
      <c r="V39" s="88">
        <f t="shared" si="6"/>
        <v>89.7</v>
      </c>
      <c r="W39" s="88">
        <f t="shared" si="6"/>
        <v>74.7</v>
      </c>
      <c r="X39" s="88">
        <f t="shared" si="6"/>
        <v>65</v>
      </c>
      <c r="Y39" s="88">
        <f t="shared" si="6"/>
        <v>80.2</v>
      </c>
      <c r="Z39" s="89">
        <f t="shared" si="6"/>
        <v>0</v>
      </c>
      <c r="AA39" s="90">
        <f t="shared" si="5"/>
        <v>815.80000000000007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116</v>
      </c>
      <c r="R46" s="99">
        <v>156.4</v>
      </c>
      <c r="S46" s="99">
        <v>85.3</v>
      </c>
      <c r="T46" s="99">
        <v>86.1</v>
      </c>
      <c r="U46" s="99">
        <v>62.4</v>
      </c>
      <c r="V46" s="99">
        <v>89.7</v>
      </c>
      <c r="W46" s="99">
        <v>74.7</v>
      </c>
      <c r="X46" s="99">
        <v>65</v>
      </c>
      <c r="Y46" s="99">
        <v>80.2</v>
      </c>
      <c r="Z46" s="100"/>
      <c r="AA46" s="79">
        <f t="shared" si="7"/>
        <v>815.80000000000007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116</v>
      </c>
      <c r="R48" s="88">
        <f t="shared" si="8"/>
        <v>156.4</v>
      </c>
      <c r="S48" s="88">
        <f t="shared" si="8"/>
        <v>85.3</v>
      </c>
      <c r="T48" s="88">
        <f t="shared" si="8"/>
        <v>86.1</v>
      </c>
      <c r="U48" s="88">
        <f t="shared" si="8"/>
        <v>62.4</v>
      </c>
      <c r="V48" s="88">
        <f t="shared" si="8"/>
        <v>89.7</v>
      </c>
      <c r="W48" s="88">
        <f t="shared" si="8"/>
        <v>74.7</v>
      </c>
      <c r="X48" s="88">
        <f t="shared" si="8"/>
        <v>65</v>
      </c>
      <c r="Y48" s="88">
        <f t="shared" si="8"/>
        <v>80.2</v>
      </c>
      <c r="Z48" s="89">
        <f t="shared" si="8"/>
        <v>0</v>
      </c>
      <c r="AA48" s="90">
        <f t="shared" si="7"/>
        <v>815.80000000000007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3.593</v>
      </c>
      <c r="C51" s="88">
        <f t="shared" si="10"/>
        <v>27.087</v>
      </c>
      <c r="D51" s="88">
        <f t="shared" si="10"/>
        <v>32.443999999999996</v>
      </c>
      <c r="E51" s="88">
        <f t="shared" si="10"/>
        <v>43.984000000000002</v>
      </c>
      <c r="F51" s="88">
        <f t="shared" si="10"/>
        <v>38.576000000000001</v>
      </c>
      <c r="G51" s="88">
        <f t="shared" si="10"/>
        <v>11.166</v>
      </c>
      <c r="H51" s="88">
        <f t="shared" si="10"/>
        <v>12.676</v>
      </c>
      <c r="I51" s="88">
        <f t="shared" si="10"/>
        <v>14.981999999999999</v>
      </c>
      <c r="J51" s="88">
        <f t="shared" si="10"/>
        <v>15.536</v>
      </c>
      <c r="K51" s="88">
        <f t="shared" si="10"/>
        <v>2.2509999999999999</v>
      </c>
      <c r="L51" s="88">
        <f t="shared" si="10"/>
        <v>23.728999999999999</v>
      </c>
      <c r="M51" s="88">
        <f t="shared" si="10"/>
        <v>39.585999999999999</v>
      </c>
      <c r="N51" s="88">
        <f t="shared" si="10"/>
        <v>25.891999999999999</v>
      </c>
      <c r="O51" s="88">
        <f t="shared" si="10"/>
        <v>16.819000000000003</v>
      </c>
      <c r="P51" s="88">
        <f t="shared" si="10"/>
        <v>13.375999999999999</v>
      </c>
      <c r="Q51" s="88">
        <f t="shared" si="10"/>
        <v>119.93300000000001</v>
      </c>
      <c r="R51" s="88">
        <f t="shared" si="10"/>
        <v>156.47400000000002</v>
      </c>
      <c r="S51" s="88">
        <f t="shared" si="10"/>
        <v>88.768000000000001</v>
      </c>
      <c r="T51" s="88">
        <f t="shared" si="10"/>
        <v>86.167999999999992</v>
      </c>
      <c r="U51" s="88">
        <f t="shared" si="10"/>
        <v>62.466999999999999</v>
      </c>
      <c r="V51" s="88">
        <f t="shared" si="10"/>
        <v>89.762</v>
      </c>
      <c r="W51" s="88">
        <f t="shared" si="10"/>
        <v>74.75800000000001</v>
      </c>
      <c r="X51" s="88">
        <f t="shared" si="10"/>
        <v>65.055000000000007</v>
      </c>
      <c r="Y51" s="88">
        <f t="shared" si="10"/>
        <v>80.25</v>
      </c>
      <c r="Z51" s="89">
        <f t="shared" si="10"/>
        <v>0</v>
      </c>
      <c r="AA51" s="104">
        <f>SUM(B51:Z51)</f>
        <v>1145.3320000000001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116</v>
      </c>
      <c r="R4" s="18">
        <v>156.4</v>
      </c>
      <c r="S4" s="18">
        <v>85.3</v>
      </c>
      <c r="T4" s="18">
        <v>86.1</v>
      </c>
      <c r="U4" s="18">
        <v>62.4</v>
      </c>
      <c r="V4" s="18">
        <v>89.7</v>
      </c>
      <c r="W4" s="18">
        <v>74.7</v>
      </c>
      <c r="X4" s="18">
        <v>65</v>
      </c>
      <c r="Y4" s="18">
        <v>80.2</v>
      </c>
      <c r="Z4" s="19"/>
      <c r="AA4" s="111">
        <f>SUM(B4:Z4)</f>
        <v>815.80000000000007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0</v>
      </c>
      <c r="C7" s="117">
        <v>38.380000000000003</v>
      </c>
      <c r="D7" s="117">
        <v>37.950000000000003</v>
      </c>
      <c r="E7" s="117">
        <v>35.04</v>
      </c>
      <c r="F7" s="117">
        <v>33.39</v>
      </c>
      <c r="G7" s="117">
        <v>0.04</v>
      </c>
      <c r="H7" s="117">
        <v>16.440000000000001</v>
      </c>
      <c r="I7" s="117">
        <v>6.56</v>
      </c>
      <c r="J7" s="117">
        <v>7.1</v>
      </c>
      <c r="K7" s="117">
        <v>-25.51</v>
      </c>
      <c r="L7" s="117">
        <v>25.9</v>
      </c>
      <c r="M7" s="117">
        <v>45.4</v>
      </c>
      <c r="N7" s="117">
        <v>64.13</v>
      </c>
      <c r="O7" s="117">
        <v>62.99</v>
      </c>
      <c r="P7" s="117">
        <v>64.599999999999994</v>
      </c>
      <c r="Q7" s="117">
        <v>98.17</v>
      </c>
      <c r="R7" s="117">
        <v>100</v>
      </c>
      <c r="S7" s="117">
        <v>114.59</v>
      </c>
      <c r="T7" s="117">
        <v>139.31</v>
      </c>
      <c r="U7" s="117">
        <v>155.49</v>
      </c>
      <c r="V7" s="117">
        <v>161.33000000000001</v>
      </c>
      <c r="W7" s="117">
        <v>148.4</v>
      </c>
      <c r="X7" s="117">
        <v>119</v>
      </c>
      <c r="Y7" s="117">
        <v>115.06</v>
      </c>
      <c r="Z7" s="118"/>
      <c r="AA7" s="119">
        <f>IF(SUM(B7:Z7)&lt;&gt;0,AVERAGEIF(B7:Z7,"&lt;&gt;"""),"")</f>
        <v>65.156666666666666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116</v>
      </c>
      <c r="R23" s="133">
        <v>156.4</v>
      </c>
      <c r="S23" s="133">
        <v>85.3</v>
      </c>
      <c r="T23" s="133">
        <v>86.1</v>
      </c>
      <c r="U23" s="133">
        <v>62.4</v>
      </c>
      <c r="V23" s="133">
        <v>89.7</v>
      </c>
      <c r="W23" s="133">
        <v>74.7</v>
      </c>
      <c r="X23" s="133">
        <v>65</v>
      </c>
      <c r="Y23" s="133">
        <v>80.2</v>
      </c>
      <c r="Z23" s="131"/>
      <c r="AA23" s="132">
        <f t="shared" si="2"/>
        <v>815.80000000000007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116</v>
      </c>
      <c r="R24" s="135">
        <f t="shared" si="3"/>
        <v>156.4</v>
      </c>
      <c r="S24" s="135">
        <f t="shared" si="3"/>
        <v>85.3</v>
      </c>
      <c r="T24" s="135">
        <f t="shared" si="3"/>
        <v>86.1</v>
      </c>
      <c r="U24" s="135">
        <f t="shared" si="3"/>
        <v>62.4</v>
      </c>
      <c r="V24" s="135">
        <f t="shared" si="3"/>
        <v>89.7</v>
      </c>
      <c r="W24" s="135">
        <f t="shared" si="3"/>
        <v>74.7</v>
      </c>
      <c r="X24" s="135">
        <f t="shared" si="3"/>
        <v>65</v>
      </c>
      <c r="Y24" s="135">
        <f t="shared" si="3"/>
        <v>80.2</v>
      </c>
      <c r="Z24" s="136" t="str">
        <f t="shared" si="3"/>
        <v/>
      </c>
      <c r="AA24" s="90">
        <f t="shared" si="2"/>
        <v>815.80000000000007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2023-08-16T20:20:42Z</dcterms:created>
  <dcterms:modified xsi:type="dcterms:W3CDTF">2023-08-16T20:20:44Z</dcterms:modified>
</cp:coreProperties>
</file>