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<sst xmlns="http://schemas.openxmlformats.org/spreadsheetml/2006/main" count="117" uniqueCount="53">
  <si>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15/08/2023 23:19:16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</si>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</sst>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40-4981-A34A-68928576F1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40-4981-A34A-68928576F1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28.125</c:v>
                </c:pt>
                <c:pt idx="5">
                  <c:v>6.1859999999999999</c:v>
                </c:pt>
                <c:pt idx="7">
                  <c:v>4.0209999999999999</c:v>
                </c:pt>
                <c:pt idx="9">
                  <c:v>52.5</c:v>
                </c:pt>
                <c:pt idx="14">
                  <c:v>25.6</c:v>
                </c:pt>
                <c:pt idx="15">
                  <c:v>11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40-4981-A34A-68928576F1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8.4</c:v>
                </c:pt>
                <c:pt idx="18">
                  <c:v>24.2</c:v>
                </c:pt>
                <c:pt idx="19">
                  <c:v>43.1</c:v>
                </c:pt>
                <c:pt idx="20">
                  <c:v>39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40-4981-A34A-68928576F1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21.094000000000001</c:v>
                </c:pt>
                <c:pt idx="1">
                  <c:v>23.016999999999999</c:v>
                </c:pt>
                <c:pt idx="2">
                  <c:v>51.207999999999998</c:v>
                </c:pt>
                <c:pt idx="3">
                  <c:v>47.499000000000002</c:v>
                </c:pt>
                <c:pt idx="4">
                  <c:v>25.169</c:v>
                </c:pt>
                <c:pt idx="5">
                  <c:v>8.5339999999999989</c:v>
                </c:pt>
                <c:pt idx="6">
                  <c:v>15.602</c:v>
                </c:pt>
                <c:pt idx="7">
                  <c:v>38.61</c:v>
                </c:pt>
                <c:pt idx="8">
                  <c:v>59.558000000000007</c:v>
                </c:pt>
                <c:pt idx="9">
                  <c:v>25.894000000000002</c:v>
                </c:pt>
                <c:pt idx="10">
                  <c:v>46.598000000000006</c:v>
                </c:pt>
                <c:pt idx="11">
                  <c:v>47.561999999999991</c:v>
                </c:pt>
                <c:pt idx="12">
                  <c:v>70.021000000000001</c:v>
                </c:pt>
                <c:pt idx="13">
                  <c:v>67.326000000000008</c:v>
                </c:pt>
                <c:pt idx="14">
                  <c:v>24.549999999999997</c:v>
                </c:pt>
                <c:pt idx="15">
                  <c:v>55.798999999999999</c:v>
                </c:pt>
                <c:pt idx="16">
                  <c:v>33.445</c:v>
                </c:pt>
                <c:pt idx="17">
                  <c:v>32.173000000000002</c:v>
                </c:pt>
                <c:pt idx="18">
                  <c:v>20.448</c:v>
                </c:pt>
                <c:pt idx="19">
                  <c:v>30.366</c:v>
                </c:pt>
                <c:pt idx="20">
                  <c:v>32.645000000000003</c:v>
                </c:pt>
                <c:pt idx="21">
                  <c:v>29.684999999999999</c:v>
                </c:pt>
                <c:pt idx="22">
                  <c:v>25.663</c:v>
                </c:pt>
                <c:pt idx="23">
                  <c:v>24.515000000000001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0-4981-A34A-68928576F1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40-4981-A34A-68928576F1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40-4981-A34A-68928576F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21.094000000000001</c:v>
                </c:pt>
                <c:pt idx="1">
                  <c:v>23.016999999999999</c:v>
                </c:pt>
                <c:pt idx="2">
                  <c:v>51.208000000000013</c:v>
                </c:pt>
                <c:pt idx="3">
                  <c:v>47.498999999999995</c:v>
                </c:pt>
                <c:pt idx="4">
                  <c:v>53.29399999999999</c:v>
                </c:pt>
                <c:pt idx="5">
                  <c:v>14.809000000000001</c:v>
                </c:pt>
                <c:pt idx="6">
                  <c:v>15.601999999999997</c:v>
                </c:pt>
                <c:pt idx="7">
                  <c:v>44.940000000000005</c:v>
                </c:pt>
                <c:pt idx="8">
                  <c:v>61.752000000000002</c:v>
                </c:pt>
                <c:pt idx="9">
                  <c:v>78.873000000000005</c:v>
                </c:pt>
                <c:pt idx="10">
                  <c:v>64.332999999999998</c:v>
                </c:pt>
                <c:pt idx="11">
                  <c:v>48.584999999999994</c:v>
                </c:pt>
                <c:pt idx="12">
                  <c:v>70.020999999999987</c:v>
                </c:pt>
                <c:pt idx="13">
                  <c:v>68.367000000000004</c:v>
                </c:pt>
                <c:pt idx="14">
                  <c:v>50.150000000000006</c:v>
                </c:pt>
                <c:pt idx="15">
                  <c:v>66.8</c:v>
                </c:pt>
                <c:pt idx="16">
                  <c:v>33.445</c:v>
                </c:pt>
                <c:pt idx="17">
                  <c:v>41.533000000000001</c:v>
                </c:pt>
                <c:pt idx="18">
                  <c:v>44.597999999999999</c:v>
                </c:pt>
                <c:pt idx="19">
                  <c:v>73.464999999999989</c:v>
                </c:pt>
                <c:pt idx="20">
                  <c:v>73.495999999999995</c:v>
                </c:pt>
                <c:pt idx="21">
                  <c:v>29.741999999999997</c:v>
                </c:pt>
                <c:pt idx="22">
                  <c:v>26.786000000000001</c:v>
                </c:pt>
                <c:pt idx="23">
                  <c:v>24.515000000000001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40-4981-A34A-68928576F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82.5</c:v>
                </c:pt>
                <c:pt idx="2">
                  <c:v>83</c:v>
                </c:pt>
                <c:pt idx="3">
                  <c:v>83</c:v>
                </c:pt>
                <c:pt idx="4">
                  <c:v>82.5</c:v>
                </c:pt>
                <c:pt idx="5">
                  <c:v>82</c:v>
                </c:pt>
                <c:pt idx="6">
                  <c:v>75.39</c:v>
                </c:pt>
                <c:pt idx="7">
                  <c:v>82</c:v>
                </c:pt>
                <c:pt idx="8">
                  <c:v>76.400000000000006</c:v>
                </c:pt>
                <c:pt idx="9">
                  <c:v>82.5</c:v>
                </c:pt>
                <c:pt idx="10">
                  <c:v>63</c:v>
                </c:pt>
                <c:pt idx="11">
                  <c:v>46.3</c:v>
                </c:pt>
                <c:pt idx="12">
                  <c:v>53.03</c:v>
                </c:pt>
                <c:pt idx="13">
                  <c:v>65.8</c:v>
                </c:pt>
                <c:pt idx="14">
                  <c:v>82.3</c:v>
                </c:pt>
                <c:pt idx="15">
                  <c:v>96.63</c:v>
                </c:pt>
                <c:pt idx="16">
                  <c:v>82.5</c:v>
                </c:pt>
                <c:pt idx="17">
                  <c:v>109.02</c:v>
                </c:pt>
                <c:pt idx="18">
                  <c:v>126.1</c:v>
                </c:pt>
                <c:pt idx="19">
                  <c:v>160</c:v>
                </c:pt>
                <c:pt idx="20">
                  <c:v>160.38</c:v>
                </c:pt>
                <c:pt idx="21">
                  <c:v>75</c:v>
                </c:pt>
                <c:pt idx="22">
                  <c:v>113.99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40-4981-A34A-68928576F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21.094000000000001</v>
      </c>
      <c r="C4" s="18">
        <v>23.016999999999999</v>
      </c>
      <c r="D4" s="18">
        <v>51.207999999999998</v>
      </c>
      <c r="E4" s="18">
        <v>47.499000000000002</v>
      </c>
      <c r="F4" s="18">
        <v>53.293999999999997</v>
      </c>
      <c r="G4" s="18">
        <v>14.808999999999999</v>
      </c>
      <c r="H4" s="18">
        <v>15.602</v>
      </c>
      <c r="I4" s="18">
        <v>44.94</v>
      </c>
      <c r="J4" s="18">
        <v>61.75200000000001</v>
      </c>
      <c r="K4" s="18">
        <v>78.873000000000005</v>
      </c>
      <c r="L4" s="18">
        <v>64.332999999999998</v>
      </c>
      <c r="M4" s="18">
        <v>48.584999999999994</v>
      </c>
      <c r="N4" s="18">
        <v>70.021000000000001</v>
      </c>
      <c r="O4" s="18">
        <v>68.367000000000004</v>
      </c>
      <c r="P4" s="18">
        <v>50.15</v>
      </c>
      <c r="Q4" s="18">
        <v>66.798999999999992</v>
      </c>
      <c r="R4" s="18">
        <v>33.445</v>
      </c>
      <c r="S4" s="18">
        <v>41.573</v>
      </c>
      <c r="T4" s="18">
        <v>44.648000000000003</v>
      </c>
      <c r="U4" s="18">
        <v>73.466000000000008</v>
      </c>
      <c r="V4" s="18">
        <v>73.545000000000002</v>
      </c>
      <c r="W4" s="18">
        <v>29.741999999999997</v>
      </c>
      <c r="X4" s="18">
        <v>26.754000000000001</v>
      </c>
      <c r="Y4" s="18">
        <v>24.515000000000001</v>
      </c>
      <c r="Z4" s="19"/>
      <c r="AA4" s="20">
        <f>SUM(B4:Z4)</f>
        <v>1128.0309999999999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82.5</v>
      </c>
      <c r="D7" s="28">
        <v>83</v>
      </c>
      <c r="E7" s="28">
        <v>83</v>
      </c>
      <c r="F7" s="28">
        <v>82.5</v>
      </c>
      <c r="G7" s="28">
        <v>82</v>
      </c>
      <c r="H7" s="28">
        <v>75.39</v>
      </c>
      <c r="I7" s="28">
        <v>82</v>
      </c>
      <c r="J7" s="28">
        <v>76.400000000000006</v>
      </c>
      <c r="K7" s="28">
        <v>82.5</v>
      </c>
      <c r="L7" s="28">
        <v>63</v>
      </c>
      <c r="M7" s="28">
        <v>46.3</v>
      </c>
      <c r="N7" s="28">
        <v>53.03</v>
      </c>
      <c r="O7" s="28">
        <v>65.8</v>
      </c>
      <c r="P7" s="28">
        <v>82.3</v>
      </c>
      <c r="Q7" s="28">
        <v>96.63</v>
      </c>
      <c r="R7" s="28">
        <v>82.5</v>
      </c>
      <c r="S7" s="28">
        <v>109.02</v>
      </c>
      <c r="T7" s="28">
        <v>126.1</v>
      </c>
      <c r="U7" s="28">
        <v>160</v>
      </c>
      <c r="V7" s="28">
        <v>160.38</v>
      </c>
      <c r="W7" s="28">
        <v>75</v>
      </c>
      <c r="X7" s="28">
        <v>113.99</v>
      </c>
      <c r="Y7" s="28">
        <v>92</v>
      </c>
      <c r="Z7" s="29"/>
      <c r="AA7" s="30">
        <f>IF(SUM(B7:Z7)&lt;&gt;0,AVERAGEIF(B7:Z7,"&lt;&gt;"""),"")</f>
        <v>89.097500000000011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28.125</v>
      </c>
      <c r="G12" s="52">
        <v>6.1859999999999999</v>
      </c>
      <c r="H12" s="52"/>
      <c r="I12" s="52">
        <v>4.0209999999999999</v>
      </c>
      <c r="J12" s="52"/>
      <c r="K12" s="52">
        <v>52.5</v>
      </c>
      <c r="L12" s="52"/>
      <c r="M12" s="52"/>
      <c r="N12" s="52"/>
      <c r="O12" s="52"/>
      <c r="P12" s="52">
        <v>25.6</v>
      </c>
      <c r="Q12" s="52">
        <v>11</v>
      </c>
      <c r="R12" s="52"/>
      <c r="S12" s="52">
        <v>1</v>
      </c>
      <c r="T12" s="52"/>
      <c r="U12" s="52"/>
      <c r="V12" s="52"/>
      <c r="W12" s="52"/>
      <c r="X12" s="52"/>
      <c r="Y12" s="52"/>
      <c r="Z12" s="53"/>
      <c r="AA12" s="54">
        <f t="shared" si="0"/>
        <v>128.43199999999999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21.094000000000001</v>
      </c>
      <c r="C14" s="57">
        <v>23.016999999999999</v>
      </c>
      <c r="D14" s="57">
        <v>51.207999999999998</v>
      </c>
      <c r="E14" s="57">
        <v>47.499000000000002</v>
      </c>
      <c r="F14" s="57">
        <v>25.169</v>
      </c>
      <c r="G14" s="57">
        <v>8.5339999999999989</v>
      </c>
      <c r="H14" s="57">
        <v>15.602</v>
      </c>
      <c r="I14" s="57">
        <v>38.61</v>
      </c>
      <c r="J14" s="57">
        <v>59.558000000000007</v>
      </c>
      <c r="K14" s="57">
        <v>25.894000000000002</v>
      </c>
      <c r="L14" s="57">
        <v>46.598000000000006</v>
      </c>
      <c r="M14" s="57">
        <v>47.561999999999991</v>
      </c>
      <c r="N14" s="57">
        <v>70.021000000000001</v>
      </c>
      <c r="O14" s="57">
        <v>67.326000000000008</v>
      </c>
      <c r="P14" s="57">
        <v>24.549999999999997</v>
      </c>
      <c r="Q14" s="57">
        <v>55.798999999999999</v>
      </c>
      <c r="R14" s="57">
        <v>33.445</v>
      </c>
      <c r="S14" s="57">
        <v>32.173000000000002</v>
      </c>
      <c r="T14" s="57">
        <v>20.448</v>
      </c>
      <c r="U14" s="57">
        <v>30.366</v>
      </c>
      <c r="V14" s="57">
        <v>32.645000000000003</v>
      </c>
      <c r="W14" s="57">
        <v>29.684999999999999</v>
      </c>
      <c r="X14" s="57">
        <v>25.663</v>
      </c>
      <c r="Y14" s="57">
        <v>24.515000000000001</v>
      </c>
      <c r="Z14" s="58"/>
      <c r="AA14" s="59">
        <f t="shared" si="0"/>
        <v>856.98099999999988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21.094000000000001</v>
      </c>
      <c r="C16" s="62">
        <f t="shared" ref="C16:Z16" si="1">IF(LEN(C$2)&gt;0,SUM(C10:C15),"")</f>
        <v>23.016999999999999</v>
      </c>
      <c r="D16" s="62">
        <f t="shared" si="1"/>
        <v>51.207999999999998</v>
      </c>
      <c r="E16" s="62">
        <f t="shared" si="1"/>
        <v>47.499000000000002</v>
      </c>
      <c r="F16" s="62">
        <f t="shared" si="1"/>
        <v>53.293999999999997</v>
      </c>
      <c r="G16" s="62">
        <f t="shared" si="1"/>
        <v>14.719999999999999</v>
      </c>
      <c r="H16" s="62">
        <f t="shared" si="1"/>
        <v>15.602</v>
      </c>
      <c r="I16" s="62">
        <f t="shared" si="1"/>
        <v>42.631</v>
      </c>
      <c r="J16" s="62">
        <f t="shared" si="1"/>
        <v>59.558000000000007</v>
      </c>
      <c r="K16" s="62">
        <f t="shared" si="1"/>
        <v>78.394000000000005</v>
      </c>
      <c r="L16" s="62">
        <f t="shared" si="1"/>
        <v>46.598000000000006</v>
      </c>
      <c r="M16" s="62">
        <f t="shared" si="1"/>
        <v>47.561999999999991</v>
      </c>
      <c r="N16" s="62">
        <f t="shared" si="1"/>
        <v>70.021000000000001</v>
      </c>
      <c r="O16" s="62">
        <f t="shared" si="1"/>
        <v>67.326000000000008</v>
      </c>
      <c r="P16" s="62">
        <f t="shared" si="1"/>
        <v>50.15</v>
      </c>
      <c r="Q16" s="62">
        <f t="shared" si="1"/>
        <v>66.799000000000007</v>
      </c>
      <c r="R16" s="62">
        <f t="shared" si="1"/>
        <v>33.445</v>
      </c>
      <c r="S16" s="62">
        <f t="shared" si="1"/>
        <v>33.173000000000002</v>
      </c>
      <c r="T16" s="62">
        <f t="shared" si="1"/>
        <v>20.448</v>
      </c>
      <c r="U16" s="62">
        <f t="shared" si="1"/>
        <v>30.366</v>
      </c>
      <c r="V16" s="62">
        <f t="shared" si="1"/>
        <v>32.645000000000003</v>
      </c>
      <c r="W16" s="62">
        <f t="shared" si="1"/>
        <v>29.684999999999999</v>
      </c>
      <c r="X16" s="62">
        <f t="shared" si="1"/>
        <v>25.663</v>
      </c>
      <c r="Y16" s="62">
        <f t="shared" si="1"/>
        <v>24.515000000000001</v>
      </c>
      <c r="Z16" s="63" t="str">
        <f t="shared" si="1"/>
        <v/>
      </c>
      <c r="AA16" s="64">
        <f>SUM(AA10:AA15)</f>
        <v>985.4129999999999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2.3090000000000002</v>
      </c>
      <c r="J20" s="77">
        <v>1.4630000000000001</v>
      </c>
      <c r="K20" s="77"/>
      <c r="L20" s="77">
        <v>4.8630000000000004</v>
      </c>
      <c r="M20" s="77">
        <v>0.86499999999999999</v>
      </c>
      <c r="N20" s="77"/>
      <c r="O20" s="77">
        <v>0.86299999999999999</v>
      </c>
      <c r="P20" s="77"/>
      <c r="Q20" s="77"/>
      <c r="R20" s="77"/>
      <c r="S20" s="77"/>
      <c r="T20" s="77"/>
      <c r="U20" s="77"/>
      <c r="V20" s="77">
        <v>1.9</v>
      </c>
      <c r="W20" s="77"/>
      <c r="X20" s="77"/>
      <c r="Y20" s="77"/>
      <c r="Z20" s="78"/>
      <c r="AA20" s="79">
        <f t="shared" si="2"/>
        <v>12.263000000000002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8.8999999999999996E-2</v>
      </c>
      <c r="H21" s="81"/>
      <c r="I21" s="81"/>
      <c r="J21" s="81">
        <v>0.73099999999999998</v>
      </c>
      <c r="K21" s="81">
        <v>0.47899999999999998</v>
      </c>
      <c r="L21" s="81">
        <v>12.872</v>
      </c>
      <c r="M21" s="81">
        <v>0.158</v>
      </c>
      <c r="N21" s="81"/>
      <c r="O21" s="81">
        <v>0.17799999999999999</v>
      </c>
      <c r="P21" s="81"/>
      <c r="Q21" s="81"/>
      <c r="R21" s="81"/>
      <c r="S21" s="81"/>
      <c r="T21" s="81"/>
      <c r="U21" s="81"/>
      <c r="V21" s="81"/>
      <c r="W21" s="81">
        <v>5.7000000000000002E-2</v>
      </c>
      <c r="X21" s="81">
        <v>1.091</v>
      </c>
      <c r="Y21" s="81"/>
      <c r="Z21" s="78"/>
      <c r="AA21" s="79">
        <f t="shared" si="2"/>
        <v>15.654999999999999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8.8999999999999996E-2</v>
      </c>
      <c r="H25" s="88">
        <f t="shared" si="3"/>
        <v>0</v>
      </c>
      <c r="I25" s="88">
        <f t="shared" si="3"/>
        <v>2.3090000000000002</v>
      </c>
      <c r="J25" s="88">
        <f t="shared" si="3"/>
        <v>2.194</v>
      </c>
      <c r="K25" s="88">
        <f t="shared" si="3"/>
        <v>0.47899999999999998</v>
      </c>
      <c r="L25" s="88">
        <f t="shared" si="3"/>
        <v>17.734999999999999</v>
      </c>
      <c r="M25" s="88">
        <f t="shared" si="3"/>
        <v>1.0229999999999999</v>
      </c>
      <c r="N25" s="88">
        <f t="shared" si="3"/>
        <v>0</v>
      </c>
      <c r="O25" s="88">
        <f t="shared" si="3"/>
        <v>1.0409999999999999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1.9</v>
      </c>
      <c r="W25" s="88">
        <f t="shared" si="3"/>
        <v>5.7000000000000002E-2</v>
      </c>
      <c r="X25" s="88">
        <f t="shared" si="3"/>
        <v>1.091</v>
      </c>
      <c r="Y25" s="88">
        <f t="shared" si="3"/>
        <v>0</v>
      </c>
      <c r="Z25" s="89" t="str">
        <f t="shared" si="3"/>
        <v/>
      </c>
      <c r="AA25" s="90">
        <f>SUM(AA19:AA24)</f>
        <v>27.917999999999999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21.094000000000001</v>
      </c>
      <c r="C29" s="77">
        <v>23.016999999999999</v>
      </c>
      <c r="D29" s="77">
        <v>51.207999999999998</v>
      </c>
      <c r="E29" s="77">
        <v>47.499000000000002</v>
      </c>
      <c r="F29" s="77">
        <v>53.293999999999997</v>
      </c>
      <c r="G29" s="77">
        <v>14.808999999999999</v>
      </c>
      <c r="H29" s="77">
        <v>15.602</v>
      </c>
      <c r="I29" s="77">
        <v>44.94</v>
      </c>
      <c r="J29" s="77">
        <v>61.752000000000002</v>
      </c>
      <c r="K29" s="77">
        <v>78.873000000000005</v>
      </c>
      <c r="L29" s="77">
        <v>64.332999999999998</v>
      </c>
      <c r="M29" s="77">
        <v>48.585000000000001</v>
      </c>
      <c r="N29" s="77">
        <v>70.021000000000001</v>
      </c>
      <c r="O29" s="77">
        <v>68.367000000000004</v>
      </c>
      <c r="P29" s="77">
        <v>50.15</v>
      </c>
      <c r="Q29" s="77">
        <v>66.799000000000007</v>
      </c>
      <c r="R29" s="77">
        <v>33.445</v>
      </c>
      <c r="S29" s="77">
        <v>33.173000000000002</v>
      </c>
      <c r="T29" s="77">
        <v>20.448</v>
      </c>
      <c r="U29" s="77">
        <v>30.366</v>
      </c>
      <c r="V29" s="77">
        <v>34.545000000000002</v>
      </c>
      <c r="W29" s="77">
        <v>29.742000000000001</v>
      </c>
      <c r="X29" s="77">
        <v>26.754000000000001</v>
      </c>
      <c r="Y29" s="77">
        <v>24.515000000000001</v>
      </c>
      <c r="Z29" s="78"/>
      <c r="AA29" s="79">
        <f>SUM(B29:Z29)</f>
        <v>1013.3309999999999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21.094000000000001</v>
      </c>
      <c r="C31" s="62">
        <f t="shared" ref="C31:Z31" si="4">IF(LEN(C$2)&gt;0,SUM(C28:C30),"")</f>
        <v>23.016999999999999</v>
      </c>
      <c r="D31" s="62">
        <f t="shared" si="4"/>
        <v>51.207999999999998</v>
      </c>
      <c r="E31" s="62">
        <f t="shared" si="4"/>
        <v>47.499000000000002</v>
      </c>
      <c r="F31" s="62">
        <f t="shared" si="4"/>
        <v>53.293999999999997</v>
      </c>
      <c r="G31" s="62">
        <f t="shared" si="4"/>
        <v>14.808999999999999</v>
      </c>
      <c r="H31" s="62">
        <f t="shared" si="4"/>
        <v>15.602</v>
      </c>
      <c r="I31" s="62">
        <f t="shared" si="4"/>
        <v>44.94</v>
      </c>
      <c r="J31" s="62">
        <f t="shared" si="4"/>
        <v>61.752000000000002</v>
      </c>
      <c r="K31" s="62">
        <f t="shared" si="4"/>
        <v>78.873000000000005</v>
      </c>
      <c r="L31" s="62">
        <f t="shared" si="4"/>
        <v>64.332999999999998</v>
      </c>
      <c r="M31" s="62">
        <f t="shared" si="4"/>
        <v>48.585000000000001</v>
      </c>
      <c r="N31" s="62">
        <f t="shared" si="4"/>
        <v>70.021000000000001</v>
      </c>
      <c r="O31" s="62">
        <f t="shared" si="4"/>
        <v>68.367000000000004</v>
      </c>
      <c r="P31" s="62">
        <f t="shared" si="4"/>
        <v>50.15</v>
      </c>
      <c r="Q31" s="62">
        <f t="shared" si="4"/>
        <v>66.799000000000007</v>
      </c>
      <c r="R31" s="62">
        <f t="shared" si="4"/>
        <v>33.445</v>
      </c>
      <c r="S31" s="62">
        <f t="shared" si="4"/>
        <v>33.173000000000002</v>
      </c>
      <c r="T31" s="62">
        <f t="shared" si="4"/>
        <v>20.448</v>
      </c>
      <c r="U31" s="62">
        <f t="shared" si="4"/>
        <v>30.366</v>
      </c>
      <c r="V31" s="62">
        <f t="shared" si="4"/>
        <v>34.545000000000002</v>
      </c>
      <c r="W31" s="62">
        <f t="shared" si="4"/>
        <v>29.742000000000001</v>
      </c>
      <c r="X31" s="62">
        <f t="shared" si="4"/>
        <v>26.754000000000001</v>
      </c>
      <c r="Y31" s="62">
        <f t="shared" si="4"/>
        <v>24.515000000000001</v>
      </c>
      <c r="Z31" s="63" t="str">
        <f t="shared" si="4"/>
        <v/>
      </c>
      <c r="AA31" s="64">
        <f>SUM(AA28:AA30)</f>
        <v>1013.3309999999999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8.4</v>
      </c>
      <c r="T38" s="99">
        <v>24.2</v>
      </c>
      <c r="U38" s="99">
        <v>43.1</v>
      </c>
      <c r="V38" s="99">
        <v>39</v>
      </c>
      <c r="W38" s="99"/>
      <c r="X38" s="99"/>
      <c r="Y38" s="99"/>
      <c r="Z38" s="100"/>
      <c r="AA38" s="79">
        <f t="shared" si="5"/>
        <v>114.7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8.4</v>
      </c>
      <c r="T39" s="88">
        <f t="shared" si="6"/>
        <v>24.2</v>
      </c>
      <c r="U39" s="88">
        <f t="shared" si="6"/>
        <v>43.1</v>
      </c>
      <c r="V39" s="88">
        <f t="shared" si="6"/>
        <v>39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8.4</v>
      </c>
      <c r="T46" s="99">
        <v>24.2</v>
      </c>
      <c r="U46" s="99">
        <v>43.1</v>
      </c>
      <c r="V46" s="99">
        <v>39</v>
      </c>
      <c r="W46" s="99"/>
      <c r="X46" s="99"/>
      <c r="Y46" s="99"/>
      <c r="Z46" s="100"/>
      <c r="AA46" s="79">
        <f t="shared" si="7"/>
        <v>114.7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8.4</v>
      </c>
      <c r="T48" s="88">
        <f t="shared" si="8"/>
        <v>24.2</v>
      </c>
      <c r="U48" s="88">
        <f t="shared" si="8"/>
        <v>43.1</v>
      </c>
      <c r="V48" s="88">
        <f t="shared" si="8"/>
        <v>39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21.094000000000001</v>
      </c>
      <c r="C51" s="88">
        <f t="shared" si="10"/>
        <v>23.016999999999999</v>
      </c>
      <c r="D51" s="88">
        <f t="shared" si="10"/>
        <v>51.207999999999998</v>
      </c>
      <c r="E51" s="88">
        <f t="shared" si="10"/>
        <v>47.499000000000002</v>
      </c>
      <c r="F51" s="88">
        <f t="shared" si="10"/>
        <v>53.293999999999997</v>
      </c>
      <c r="G51" s="88">
        <f t="shared" si="10"/>
        <v>14.808999999999999</v>
      </c>
      <c r="H51" s="88">
        <f t="shared" si="10"/>
        <v>15.602</v>
      </c>
      <c r="I51" s="88">
        <f t="shared" si="10"/>
        <v>44.94</v>
      </c>
      <c r="J51" s="88">
        <f t="shared" si="10"/>
        <v>61.75200000000001</v>
      </c>
      <c r="K51" s="88">
        <f t="shared" si="10"/>
        <v>78.873000000000005</v>
      </c>
      <c r="L51" s="88">
        <f t="shared" si="10"/>
        <v>64.332999999999998</v>
      </c>
      <c r="M51" s="88">
        <f t="shared" si="10"/>
        <v>48.584999999999994</v>
      </c>
      <c r="N51" s="88">
        <f t="shared" si="10"/>
        <v>70.021000000000001</v>
      </c>
      <c r="O51" s="88">
        <f t="shared" si="10"/>
        <v>68.367000000000004</v>
      </c>
      <c r="P51" s="88">
        <f t="shared" si="10"/>
        <v>50.15</v>
      </c>
      <c r="Q51" s="88">
        <f t="shared" si="10"/>
        <v>66.799000000000007</v>
      </c>
      <c r="R51" s="88">
        <f t="shared" si="10"/>
        <v>33.445</v>
      </c>
      <c r="S51" s="88">
        <f t="shared" si="10"/>
        <v>41.573</v>
      </c>
      <c r="T51" s="88">
        <f t="shared" si="10"/>
        <v>44.647999999999996</v>
      </c>
      <c r="U51" s="88">
        <f t="shared" si="10"/>
        <v>73.466000000000008</v>
      </c>
      <c r="V51" s="88">
        <f t="shared" si="10"/>
        <v>73.545000000000002</v>
      </c>
      <c r="W51" s="88">
        <f t="shared" si="10"/>
        <v>29.741999999999997</v>
      </c>
      <c r="X51" s="88">
        <f t="shared" si="10"/>
        <v>26.754000000000001</v>
      </c>
      <c r="Y51" s="88">
        <f t="shared" si="10"/>
        <v>24.515000000000001</v>
      </c>
      <c r="Z51" s="89" t="str">
        <f t="shared" si="10"/>
        <v/>
      </c>
      <c r="AA51" s="104">
        <f>SUM(B51:Z51)</f>
        <v>1128.0309999999999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21.094000000000001</v>
      </c>
      <c r="C4" s="18">
        <v>23.016999999999999</v>
      </c>
      <c r="D4" s="18">
        <v>51.208000000000013</v>
      </c>
      <c r="E4" s="18">
        <v>47.498999999999995</v>
      </c>
      <c r="F4" s="18">
        <v>53.29399999999999</v>
      </c>
      <c r="G4" s="18">
        <v>14.809000000000001</v>
      </c>
      <c r="H4" s="18">
        <v>15.601999999999997</v>
      </c>
      <c r="I4" s="18">
        <v>44.940000000000005</v>
      </c>
      <c r="J4" s="18">
        <v>61.752000000000002</v>
      </c>
      <c r="K4" s="18">
        <v>78.873000000000005</v>
      </c>
      <c r="L4" s="18">
        <v>64.332999999999998</v>
      </c>
      <c r="M4" s="18">
        <v>48.584999999999994</v>
      </c>
      <c r="N4" s="18">
        <v>70.020999999999987</v>
      </c>
      <c r="O4" s="18">
        <v>68.367000000000004</v>
      </c>
      <c r="P4" s="18">
        <v>50.150000000000006</v>
      </c>
      <c r="Q4" s="18">
        <v>66.8</v>
      </c>
      <c r="R4" s="18">
        <v>33.445</v>
      </c>
      <c r="S4" s="18">
        <v>41.533000000000001</v>
      </c>
      <c r="T4" s="18">
        <v>44.597999999999999</v>
      </c>
      <c r="U4" s="18">
        <v>73.464999999999989</v>
      </c>
      <c r="V4" s="18">
        <v>73.495999999999995</v>
      </c>
      <c r="W4" s="18">
        <v>29.741999999999997</v>
      </c>
      <c r="X4" s="18">
        <v>26.786000000000001</v>
      </c>
      <c r="Y4" s="18">
        <v>24.515000000000001</v>
      </c>
      <c r="Z4" s="19"/>
      <c r="AA4" s="20">
        <f>SUM(B4:Z4)</f>
        <v>1127.9240000000002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82.5</v>
      </c>
      <c r="D7" s="28">
        <v>83</v>
      </c>
      <c r="E7" s="28">
        <v>83</v>
      </c>
      <c r="F7" s="28">
        <v>82.5</v>
      </c>
      <c r="G7" s="28">
        <v>82</v>
      </c>
      <c r="H7" s="28">
        <v>75.39</v>
      </c>
      <c r="I7" s="28">
        <v>82</v>
      </c>
      <c r="J7" s="28">
        <v>76.400000000000006</v>
      </c>
      <c r="K7" s="28">
        <v>82.5</v>
      </c>
      <c r="L7" s="28">
        <v>63</v>
      </c>
      <c r="M7" s="28">
        <v>46.3</v>
      </c>
      <c r="N7" s="28">
        <v>53.03</v>
      </c>
      <c r="O7" s="28">
        <v>65.8</v>
      </c>
      <c r="P7" s="28">
        <v>82.3</v>
      </c>
      <c r="Q7" s="28">
        <v>96.63</v>
      </c>
      <c r="R7" s="28">
        <v>82.5</v>
      </c>
      <c r="S7" s="28">
        <v>109.02</v>
      </c>
      <c r="T7" s="28">
        <v>126.1</v>
      </c>
      <c r="U7" s="28">
        <v>160</v>
      </c>
      <c r="V7" s="28">
        <v>160.38</v>
      </c>
      <c r="W7" s="28">
        <v>75</v>
      </c>
      <c r="X7" s="28">
        <v>113.99</v>
      </c>
      <c r="Y7" s="28">
        <v>92</v>
      </c>
      <c r="Z7" s="29"/>
      <c r="AA7" s="30">
        <f>IF(SUM(B7:Z7)&lt;&gt;0,AVERAGEIF(B7:Z7,"&lt;&gt;"""),"")</f>
        <v>89.097500000000011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20</v>
      </c>
      <c r="G12" s="52"/>
      <c r="H12" s="52"/>
      <c r="I12" s="52"/>
      <c r="J12" s="52">
        <v>15.78</v>
      </c>
      <c r="K12" s="52">
        <v>40</v>
      </c>
      <c r="L12" s="52">
        <v>11.458</v>
      </c>
      <c r="M12" s="52">
        <v>16.216999999999999</v>
      </c>
      <c r="N12" s="52">
        <v>18.18</v>
      </c>
      <c r="O12" s="52">
        <v>18.919</v>
      </c>
      <c r="P12" s="52"/>
      <c r="Q12" s="52"/>
      <c r="R12" s="52"/>
      <c r="S12" s="52"/>
      <c r="T12" s="52"/>
      <c r="U12" s="52"/>
      <c r="V12" s="52"/>
      <c r="W12" s="52">
        <v>24.548999999999999</v>
      </c>
      <c r="X12" s="52"/>
      <c r="Y12" s="52">
        <v>11.696</v>
      </c>
      <c r="Z12" s="53"/>
      <c r="AA12" s="54">
        <f t="shared" si="0"/>
        <v>176.79900000000001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4.1769999999999996</v>
      </c>
      <c r="C14" s="57">
        <v>4.3540000000000001</v>
      </c>
      <c r="D14" s="57">
        <v>4.8079999999999998</v>
      </c>
      <c r="E14" s="57">
        <v>6.1230000000000002</v>
      </c>
      <c r="F14" s="57">
        <v>7.1970000000000001</v>
      </c>
      <c r="G14" s="57"/>
      <c r="H14" s="57">
        <v>1.2E-2</v>
      </c>
      <c r="I14" s="57">
        <v>5.0000000000000001E-3</v>
      </c>
      <c r="J14" s="57"/>
      <c r="K14" s="57">
        <v>27.356999999999999</v>
      </c>
      <c r="L14" s="57">
        <v>3.661</v>
      </c>
      <c r="M14" s="57">
        <v>2.1000000000000001E-2</v>
      </c>
      <c r="N14" s="57">
        <v>2.1999999999999999E-2</v>
      </c>
      <c r="O14" s="57">
        <v>1.0999999999999999E-2</v>
      </c>
      <c r="P14" s="57">
        <v>1.1680000000000001</v>
      </c>
      <c r="Q14" s="57"/>
      <c r="R14" s="57">
        <v>25.404999999999998</v>
      </c>
      <c r="S14" s="57"/>
      <c r="T14" s="57"/>
      <c r="U14" s="57"/>
      <c r="V14" s="57"/>
      <c r="W14" s="57">
        <v>3</v>
      </c>
      <c r="X14" s="57"/>
      <c r="Y14" s="57"/>
      <c r="Z14" s="58"/>
      <c r="AA14" s="59">
        <f t="shared" si="0"/>
        <v>87.320999999999998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4.1769999999999996</v>
      </c>
      <c r="C16" s="62">
        <f t="shared" ref="C16:Z16" si="1">IF(LEN(C$2)&gt;0,SUM(C10:C15),"")</f>
        <v>4.3540000000000001</v>
      </c>
      <c r="D16" s="62">
        <f t="shared" si="1"/>
        <v>4.8079999999999998</v>
      </c>
      <c r="E16" s="62">
        <f t="shared" si="1"/>
        <v>6.1230000000000002</v>
      </c>
      <c r="F16" s="62">
        <f t="shared" si="1"/>
        <v>27.196999999999999</v>
      </c>
      <c r="G16" s="62">
        <f t="shared" si="1"/>
        <v>0</v>
      </c>
      <c r="H16" s="62">
        <f t="shared" si="1"/>
        <v>1.2E-2</v>
      </c>
      <c r="I16" s="62">
        <f t="shared" si="1"/>
        <v>5.0000000000000001E-3</v>
      </c>
      <c r="J16" s="62">
        <f t="shared" si="1"/>
        <v>15.78</v>
      </c>
      <c r="K16" s="62">
        <f t="shared" si="1"/>
        <v>67.356999999999999</v>
      </c>
      <c r="L16" s="62">
        <f t="shared" si="1"/>
        <v>15.119</v>
      </c>
      <c r="M16" s="62">
        <f t="shared" si="1"/>
        <v>16.238</v>
      </c>
      <c r="N16" s="62">
        <f t="shared" si="1"/>
        <v>18.201999999999998</v>
      </c>
      <c r="O16" s="62">
        <f t="shared" si="1"/>
        <v>18.93</v>
      </c>
      <c r="P16" s="62">
        <f t="shared" si="1"/>
        <v>1.1680000000000001</v>
      </c>
      <c r="Q16" s="62">
        <f t="shared" si="1"/>
        <v>0</v>
      </c>
      <c r="R16" s="62">
        <f t="shared" si="1"/>
        <v>25.404999999999998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27.548999999999999</v>
      </c>
      <c r="X16" s="62">
        <f t="shared" si="1"/>
        <v>0</v>
      </c>
      <c r="Y16" s="62">
        <f t="shared" si="1"/>
        <v>11.696</v>
      </c>
      <c r="Z16" s="63" t="str">
        <f t="shared" si="1"/>
        <v/>
      </c>
      <c r="AA16" s="64">
        <f>SUM(AA10:AA15)</f>
        <v>264.12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4.032</v>
      </c>
      <c r="C20" s="77">
        <v>2.1549999999999998</v>
      </c>
      <c r="D20" s="77">
        <v>8.697000000000001</v>
      </c>
      <c r="E20" s="77">
        <v>4.93</v>
      </c>
      <c r="F20" s="77">
        <v>2.4249999999999998</v>
      </c>
      <c r="G20" s="77">
        <v>7.5220000000000002</v>
      </c>
      <c r="H20" s="77">
        <v>7.6819999999999995</v>
      </c>
      <c r="I20" s="77">
        <v>8.8360000000000003</v>
      </c>
      <c r="J20" s="77">
        <v>8.9009999999999998</v>
      </c>
      <c r="K20" s="77">
        <v>1.88</v>
      </c>
      <c r="L20" s="77">
        <v>9.9059999999999988</v>
      </c>
      <c r="M20" s="77">
        <v>11.938000000000002</v>
      </c>
      <c r="N20" s="77">
        <v>10.961</v>
      </c>
      <c r="O20" s="77">
        <v>10.103000000000002</v>
      </c>
      <c r="P20" s="77">
        <v>8.0779999999999994</v>
      </c>
      <c r="Q20" s="77">
        <v>7.3999999999999996E-2</v>
      </c>
      <c r="R20" s="77">
        <v>0.11899999999999999</v>
      </c>
      <c r="S20" s="77">
        <v>6.7000000000000004E-2</v>
      </c>
      <c r="T20" s="77">
        <v>6.4000000000000001E-2</v>
      </c>
      <c r="U20" s="77">
        <v>6.6640000000000006</v>
      </c>
      <c r="V20" s="77">
        <v>6.79</v>
      </c>
      <c r="W20" s="77">
        <v>5.1999999999999998E-2</v>
      </c>
      <c r="X20" s="77">
        <v>6.0490000000000004</v>
      </c>
      <c r="Y20" s="77">
        <v>6.0469999999999997</v>
      </c>
      <c r="Z20" s="78"/>
      <c r="AA20" s="79">
        <f t="shared" si="2"/>
        <v>133.97200000000004</v>
      </c>
    </row>
    <row r="21" spans="1:27" ht="24.95" customHeight="1" x14ac:dyDescent="0.2">
      <c r="A21" s="75" t="s">
        <v>16</v>
      </c>
      <c r="B21" s="80">
        <v>12.885</v>
      </c>
      <c r="C21" s="81">
        <v>16.408000000000001</v>
      </c>
      <c r="D21" s="81">
        <v>37.702999999999996</v>
      </c>
      <c r="E21" s="81">
        <v>36.445999999999998</v>
      </c>
      <c r="F21" s="81">
        <v>23.671999999999997</v>
      </c>
      <c r="G21" s="81">
        <v>7.2869999999999999</v>
      </c>
      <c r="H21" s="81">
        <v>7.9080000000000004</v>
      </c>
      <c r="I21" s="81">
        <v>36.098999999999997</v>
      </c>
      <c r="J21" s="81">
        <v>37.071000000000005</v>
      </c>
      <c r="K21" s="81">
        <v>9.636000000000001</v>
      </c>
      <c r="L21" s="81">
        <v>39.308</v>
      </c>
      <c r="M21" s="81">
        <v>20.409000000000002</v>
      </c>
      <c r="N21" s="81">
        <v>40.857999999999997</v>
      </c>
      <c r="O21" s="81">
        <v>39.334000000000003</v>
      </c>
      <c r="P21" s="81">
        <v>40.903999999999996</v>
      </c>
      <c r="Q21" s="81">
        <v>24.026</v>
      </c>
      <c r="R21" s="81">
        <v>7.9209999999999994</v>
      </c>
      <c r="S21" s="81">
        <v>41.466000000000001</v>
      </c>
      <c r="T21" s="81">
        <v>44.533999999999999</v>
      </c>
      <c r="U21" s="81">
        <v>66.801000000000002</v>
      </c>
      <c r="V21" s="81">
        <v>66.705999999999989</v>
      </c>
      <c r="W21" s="81">
        <v>2.141</v>
      </c>
      <c r="X21" s="81">
        <v>3.8369999999999997</v>
      </c>
      <c r="Y21" s="81">
        <v>6.7719999999999994</v>
      </c>
      <c r="Z21" s="78"/>
      <c r="AA21" s="79">
        <f t="shared" si="2"/>
        <v>670.13200000000006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16.917000000000002</v>
      </c>
      <c r="C25" s="88">
        <f t="shared" si="3"/>
        <v>18.563000000000002</v>
      </c>
      <c r="D25" s="88">
        <f t="shared" si="3"/>
        <v>46.4</v>
      </c>
      <c r="E25" s="88">
        <f t="shared" si="3"/>
        <v>41.375999999999998</v>
      </c>
      <c r="F25" s="88">
        <f t="shared" si="3"/>
        <v>26.096999999999998</v>
      </c>
      <c r="G25" s="88">
        <f t="shared" si="3"/>
        <v>14.809000000000001</v>
      </c>
      <c r="H25" s="88">
        <f t="shared" si="3"/>
        <v>15.59</v>
      </c>
      <c r="I25" s="88">
        <f t="shared" si="3"/>
        <v>44.934999999999995</v>
      </c>
      <c r="J25" s="88">
        <f t="shared" si="3"/>
        <v>45.972000000000008</v>
      </c>
      <c r="K25" s="88">
        <f t="shared" si="3"/>
        <v>11.516000000000002</v>
      </c>
      <c r="L25" s="88">
        <f t="shared" si="3"/>
        <v>49.213999999999999</v>
      </c>
      <c r="M25" s="88">
        <f t="shared" si="3"/>
        <v>32.347000000000008</v>
      </c>
      <c r="N25" s="88">
        <f t="shared" si="3"/>
        <v>51.818999999999996</v>
      </c>
      <c r="O25" s="88">
        <f t="shared" si="3"/>
        <v>49.437000000000005</v>
      </c>
      <c r="P25" s="88">
        <f t="shared" si="3"/>
        <v>48.981999999999999</v>
      </c>
      <c r="Q25" s="88">
        <f t="shared" si="3"/>
        <v>24.1</v>
      </c>
      <c r="R25" s="88">
        <f t="shared" si="3"/>
        <v>8.0399999999999991</v>
      </c>
      <c r="S25" s="88">
        <f t="shared" si="3"/>
        <v>41.533000000000001</v>
      </c>
      <c r="T25" s="88">
        <f t="shared" si="3"/>
        <v>44.597999999999999</v>
      </c>
      <c r="U25" s="88">
        <f t="shared" si="3"/>
        <v>73.465000000000003</v>
      </c>
      <c r="V25" s="88">
        <f t="shared" si="3"/>
        <v>73.495999999999995</v>
      </c>
      <c r="W25" s="88">
        <f t="shared" si="3"/>
        <v>2.1930000000000001</v>
      </c>
      <c r="X25" s="88">
        <f t="shared" si="3"/>
        <v>9.8859999999999992</v>
      </c>
      <c r="Y25" s="88">
        <f t="shared" si="3"/>
        <v>12.818999999999999</v>
      </c>
      <c r="Z25" s="89">
        <f t="shared" si="3"/>
        <v>0</v>
      </c>
      <c r="AA25" s="90">
        <f t="shared" si="3"/>
        <v>804.10400000000004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21.094000000000001</v>
      </c>
      <c r="C29" s="77">
        <v>22.917000000000002</v>
      </c>
      <c r="D29" s="77">
        <v>51.207999999999998</v>
      </c>
      <c r="E29" s="77">
        <v>47.499000000000002</v>
      </c>
      <c r="F29" s="77">
        <v>53.293999999999997</v>
      </c>
      <c r="G29" s="77">
        <v>14.808999999999999</v>
      </c>
      <c r="H29" s="77">
        <v>15.602</v>
      </c>
      <c r="I29" s="77">
        <v>44.94</v>
      </c>
      <c r="J29" s="77">
        <v>61.752000000000002</v>
      </c>
      <c r="K29" s="77">
        <v>78.873000000000005</v>
      </c>
      <c r="L29" s="77">
        <v>64.332999999999998</v>
      </c>
      <c r="M29" s="77">
        <v>48.585000000000001</v>
      </c>
      <c r="N29" s="77">
        <v>70.021000000000001</v>
      </c>
      <c r="O29" s="77">
        <v>68.367000000000004</v>
      </c>
      <c r="P29" s="77">
        <v>50.15</v>
      </c>
      <c r="Q29" s="77">
        <v>24.1</v>
      </c>
      <c r="R29" s="77">
        <v>33.445</v>
      </c>
      <c r="S29" s="77">
        <v>41.533000000000001</v>
      </c>
      <c r="T29" s="77">
        <v>44.597999999999999</v>
      </c>
      <c r="U29" s="77">
        <v>73.465000000000003</v>
      </c>
      <c r="V29" s="77">
        <v>73.495999999999995</v>
      </c>
      <c r="W29" s="77">
        <v>29.742000000000001</v>
      </c>
      <c r="X29" s="77">
        <v>9.8859999999999992</v>
      </c>
      <c r="Y29" s="77">
        <v>24.515000000000001</v>
      </c>
      <c r="Z29" s="78"/>
      <c r="AA29" s="79">
        <f>SUM(B29:Z29)</f>
        <v>1068.2240000000002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21.094000000000001</v>
      </c>
      <c r="C31" s="62">
        <f t="shared" si="4"/>
        <v>22.917000000000002</v>
      </c>
      <c r="D31" s="62">
        <f t="shared" si="4"/>
        <v>51.207999999999998</v>
      </c>
      <c r="E31" s="62">
        <f t="shared" si="4"/>
        <v>47.499000000000002</v>
      </c>
      <c r="F31" s="62">
        <f t="shared" si="4"/>
        <v>53.293999999999997</v>
      </c>
      <c r="G31" s="62">
        <f t="shared" si="4"/>
        <v>14.808999999999999</v>
      </c>
      <c r="H31" s="62">
        <f t="shared" si="4"/>
        <v>15.602</v>
      </c>
      <c r="I31" s="62">
        <f t="shared" si="4"/>
        <v>44.94</v>
      </c>
      <c r="J31" s="62">
        <f t="shared" si="4"/>
        <v>61.752000000000002</v>
      </c>
      <c r="K31" s="62">
        <f t="shared" si="4"/>
        <v>78.873000000000005</v>
      </c>
      <c r="L31" s="62">
        <f t="shared" si="4"/>
        <v>64.332999999999998</v>
      </c>
      <c r="M31" s="62">
        <f t="shared" si="4"/>
        <v>48.585000000000001</v>
      </c>
      <c r="N31" s="62">
        <f t="shared" si="4"/>
        <v>70.021000000000001</v>
      </c>
      <c r="O31" s="62">
        <f t="shared" si="4"/>
        <v>68.367000000000004</v>
      </c>
      <c r="P31" s="62">
        <f t="shared" si="4"/>
        <v>50.15</v>
      </c>
      <c r="Q31" s="62">
        <f t="shared" si="4"/>
        <v>24.1</v>
      </c>
      <c r="R31" s="62">
        <f t="shared" si="4"/>
        <v>33.445</v>
      </c>
      <c r="S31" s="62">
        <f t="shared" si="4"/>
        <v>41.533000000000001</v>
      </c>
      <c r="T31" s="62">
        <f t="shared" si="4"/>
        <v>44.597999999999999</v>
      </c>
      <c r="U31" s="62">
        <f t="shared" si="4"/>
        <v>73.465000000000003</v>
      </c>
      <c r="V31" s="62">
        <f t="shared" si="4"/>
        <v>73.495999999999995</v>
      </c>
      <c r="W31" s="62">
        <f t="shared" si="4"/>
        <v>29.742000000000001</v>
      </c>
      <c r="X31" s="62">
        <f t="shared" si="4"/>
        <v>9.8859999999999992</v>
      </c>
      <c r="Y31" s="62">
        <f t="shared" si="4"/>
        <v>24.515000000000001</v>
      </c>
      <c r="Z31" s="63">
        <f t="shared" si="4"/>
        <v>0</v>
      </c>
      <c r="AA31" s="64">
        <f t="shared" si="4"/>
        <v>1068.2240000000002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0.1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42.7</v>
      </c>
      <c r="R38" s="99"/>
      <c r="S38" s="99"/>
      <c r="T38" s="99"/>
      <c r="U38" s="99"/>
      <c r="V38" s="99"/>
      <c r="W38" s="99"/>
      <c r="X38" s="99">
        <v>16.899999999999999</v>
      </c>
      <c r="Y38" s="99"/>
      <c r="Z38" s="100"/>
      <c r="AA38" s="79">
        <f t="shared" si="5"/>
        <v>59.7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42.7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16.899999999999999</v>
      </c>
      <c r="Y39" s="88">
        <f t="shared" si="6"/>
        <v>0</v>
      </c>
      <c r="Z39" s="89">
        <f t="shared" si="6"/>
        <v>0</v>
      </c>
      <c r="AA39" s="90">
        <f t="shared" si="5"/>
        <v>59.7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0.1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42.7</v>
      </c>
      <c r="R46" s="99"/>
      <c r="S46" s="99"/>
      <c r="T46" s="99"/>
      <c r="U46" s="99"/>
      <c r="V46" s="99"/>
      <c r="W46" s="99"/>
      <c r="X46" s="99">
        <v>16.899999999999999</v>
      </c>
      <c r="Y46" s="99"/>
      <c r="Z46" s="100"/>
      <c r="AA46" s="79">
        <f t="shared" si="7"/>
        <v>59.7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42.7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16.899999999999999</v>
      </c>
      <c r="Y48" s="88">
        <f t="shared" si="8"/>
        <v>0</v>
      </c>
      <c r="Z48" s="89">
        <f t="shared" si="8"/>
        <v>0</v>
      </c>
      <c r="AA48" s="90">
        <f t="shared" si="7"/>
        <v>59.7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21.094000000000001</v>
      </c>
      <c r="C51" s="88">
        <f t="shared" si="10"/>
        <v>23.017000000000003</v>
      </c>
      <c r="D51" s="88">
        <f t="shared" si="10"/>
        <v>51.207999999999998</v>
      </c>
      <c r="E51" s="88">
        <f t="shared" si="10"/>
        <v>47.498999999999995</v>
      </c>
      <c r="F51" s="88">
        <f t="shared" si="10"/>
        <v>53.293999999999997</v>
      </c>
      <c r="G51" s="88">
        <f t="shared" si="10"/>
        <v>14.809000000000001</v>
      </c>
      <c r="H51" s="88">
        <f t="shared" si="10"/>
        <v>15.602</v>
      </c>
      <c r="I51" s="88">
        <f t="shared" si="10"/>
        <v>44.94</v>
      </c>
      <c r="J51" s="88">
        <f t="shared" si="10"/>
        <v>61.75200000000001</v>
      </c>
      <c r="K51" s="88">
        <f t="shared" si="10"/>
        <v>78.873000000000005</v>
      </c>
      <c r="L51" s="88">
        <f t="shared" si="10"/>
        <v>64.332999999999998</v>
      </c>
      <c r="M51" s="88">
        <f t="shared" si="10"/>
        <v>48.585000000000008</v>
      </c>
      <c r="N51" s="88">
        <f t="shared" si="10"/>
        <v>70.020999999999987</v>
      </c>
      <c r="O51" s="88">
        <f t="shared" si="10"/>
        <v>68.367000000000004</v>
      </c>
      <c r="P51" s="88">
        <f t="shared" si="10"/>
        <v>50.15</v>
      </c>
      <c r="Q51" s="88">
        <f t="shared" si="10"/>
        <v>66.800000000000011</v>
      </c>
      <c r="R51" s="88">
        <f t="shared" si="10"/>
        <v>33.444999999999993</v>
      </c>
      <c r="S51" s="88">
        <f t="shared" si="10"/>
        <v>41.533000000000001</v>
      </c>
      <c r="T51" s="88">
        <f t="shared" si="10"/>
        <v>44.597999999999999</v>
      </c>
      <c r="U51" s="88">
        <f t="shared" si="10"/>
        <v>73.465000000000003</v>
      </c>
      <c r="V51" s="88">
        <f t="shared" si="10"/>
        <v>73.495999999999995</v>
      </c>
      <c r="W51" s="88">
        <f t="shared" si="10"/>
        <v>29.742000000000001</v>
      </c>
      <c r="X51" s="88">
        <f t="shared" si="10"/>
        <v>26.785999999999998</v>
      </c>
      <c r="Y51" s="88">
        <f t="shared" si="10"/>
        <v>24.515000000000001</v>
      </c>
      <c r="Z51" s="89">
        <f t="shared" si="10"/>
        <v>0</v>
      </c>
      <c r="AA51" s="104">
        <f>SUM(B51:Z51)</f>
        <v>1127.924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0.1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42.7</v>
      </c>
      <c r="R4" s="18"/>
      <c r="S4" s="18">
        <v>-8.4</v>
      </c>
      <c r="T4" s="18">
        <v>-24.2</v>
      </c>
      <c r="U4" s="18">
        <v>-43.1</v>
      </c>
      <c r="V4" s="18">
        <v>-39</v>
      </c>
      <c r="W4" s="18"/>
      <c r="X4" s="18">
        <v>16.899999999999999</v>
      </c>
      <c r="Y4" s="18"/>
      <c r="Z4" s="19"/>
      <c r="AA4" s="111">
        <f>SUM(B4:Z4)</f>
        <v>-54.999999999999993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</v>
      </c>
      <c r="C7" s="117">
        <v>82.5</v>
      </c>
      <c r="D7" s="117">
        <v>83</v>
      </c>
      <c r="E7" s="117">
        <v>83</v>
      </c>
      <c r="F7" s="117">
        <v>82.5</v>
      </c>
      <c r="G7" s="117">
        <v>82</v>
      </c>
      <c r="H7" s="117">
        <v>75.39</v>
      </c>
      <c r="I7" s="117">
        <v>82</v>
      </c>
      <c r="J7" s="117">
        <v>76.400000000000006</v>
      </c>
      <c r="K7" s="117">
        <v>82.5</v>
      </c>
      <c r="L7" s="117">
        <v>63</v>
      </c>
      <c r="M7" s="117">
        <v>46.3</v>
      </c>
      <c r="N7" s="117">
        <v>53.03</v>
      </c>
      <c r="O7" s="117">
        <v>65.8</v>
      </c>
      <c r="P7" s="117">
        <v>82.3</v>
      </c>
      <c r="Q7" s="117">
        <v>96.63</v>
      </c>
      <c r="R7" s="117">
        <v>82.5</v>
      </c>
      <c r="S7" s="117">
        <v>109.02</v>
      </c>
      <c r="T7" s="117">
        <v>126.1</v>
      </c>
      <c r="U7" s="117">
        <v>160</v>
      </c>
      <c r="V7" s="117">
        <v>160.38</v>
      </c>
      <c r="W7" s="117">
        <v>75</v>
      </c>
      <c r="X7" s="117">
        <v>113.99</v>
      </c>
      <c r="Y7" s="117">
        <v>92</v>
      </c>
      <c r="Z7" s="118"/>
      <c r="AA7" s="119">
        <f>IF(SUM(B7:Z7)&lt;&gt;0,AVERAGEIF(B7:Z7,"&lt;&gt;"""),"")</f>
        <v>89.097500000000011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8.4</v>
      </c>
      <c r="T15" s="133">
        <v>24.2</v>
      </c>
      <c r="U15" s="133">
        <v>43.1</v>
      </c>
      <c r="V15" s="133">
        <v>39</v>
      </c>
      <c r="W15" s="133"/>
      <c r="X15" s="133"/>
      <c r="Y15" s="133"/>
      <c r="Z15" s="131"/>
      <c r="AA15" s="132">
        <f t="shared" si="0"/>
        <v>114.7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8.4</v>
      </c>
      <c r="T16" s="135">
        <f t="shared" si="1"/>
        <v>24.2</v>
      </c>
      <c r="U16" s="135">
        <f t="shared" si="1"/>
        <v>43.1</v>
      </c>
      <c r="V16" s="135">
        <f t="shared" si="1"/>
        <v>39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0.1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42.7</v>
      </c>
      <c r="R23" s="133"/>
      <c r="S23" s="133"/>
      <c r="T23" s="133"/>
      <c r="U23" s="133"/>
      <c r="V23" s="133"/>
      <c r="W23" s="133"/>
      <c r="X23" s="133">
        <v>16.899999999999999</v>
      </c>
      <c r="Y23" s="133"/>
      <c r="Z23" s="131"/>
      <c r="AA23" s="132">
        <f t="shared" si="2"/>
        <v>59.7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0.1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42.7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16.899999999999999</v>
      </c>
      <c r="Y24" s="135">
        <f t="shared" si="3"/>
        <v>0</v>
      </c>
      <c r="Z24" s="136" t="str">
        <f t="shared" si="3"/>
        <v/>
      </c>
      <c r="AA24" s="90">
        <f t="shared" si="2"/>
        <v>59.7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2023-08-15T20:19:16Z</dcterms:created>
  <dcterms:modified xsi:type="dcterms:W3CDTF">2023-08-15T20:19:17Z</dcterms:modified>
</cp:coreProperties>
</file>