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<sst xmlns="http://schemas.openxmlformats.org/spreadsheetml/2006/main" count="117" uniqueCount="53">
  <si>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14/08/2023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</si>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</sst>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28-4472-B0C9-4657DF8CB4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28-4472-B0C9-4657DF8CB4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3.1469999999999998</c:v>
                </c:pt>
                <c:pt idx="3">
                  <c:v>8.3330000000000002</c:v>
                </c:pt>
                <c:pt idx="15">
                  <c:v>11.497999999999999</c:v>
                </c:pt>
                <c:pt idx="22">
                  <c:v>10.4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28-4472-B0C9-4657DF8CB4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6.4</c:v>
                </c:pt>
                <c:pt idx="20">
                  <c:v>0</c:v>
                </c:pt>
                <c:pt idx="21">
                  <c:v>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28-4472-B0C9-4657DF8CB4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5.2329999999999997</c:v>
                </c:pt>
                <c:pt idx="1">
                  <c:v>6.6230000000000002</c:v>
                </c:pt>
                <c:pt idx="2">
                  <c:v>15.497</c:v>
                </c:pt>
                <c:pt idx="3">
                  <c:v>16.720000000000002</c:v>
                </c:pt>
                <c:pt idx="4">
                  <c:v>15.058</c:v>
                </c:pt>
                <c:pt idx="5">
                  <c:v>38.601999999999997</c:v>
                </c:pt>
                <c:pt idx="6">
                  <c:v>37.725999999999999</c:v>
                </c:pt>
                <c:pt idx="7">
                  <c:v>35.795000000000002</c:v>
                </c:pt>
                <c:pt idx="8">
                  <c:v>38.655999999999999</c:v>
                </c:pt>
                <c:pt idx="9">
                  <c:v>5.2210000000000001</c:v>
                </c:pt>
                <c:pt idx="10">
                  <c:v>1.6440000000000001</c:v>
                </c:pt>
                <c:pt idx="12">
                  <c:v>15.744999999999999</c:v>
                </c:pt>
                <c:pt idx="15">
                  <c:v>19.106000000000002</c:v>
                </c:pt>
                <c:pt idx="16">
                  <c:v>27.353000000000002</c:v>
                </c:pt>
                <c:pt idx="17">
                  <c:v>1E-3</c:v>
                </c:pt>
                <c:pt idx="18">
                  <c:v>35.792999999999999</c:v>
                </c:pt>
                <c:pt idx="19">
                  <c:v>12.997</c:v>
                </c:pt>
                <c:pt idx="20">
                  <c:v>12.66</c:v>
                </c:pt>
                <c:pt idx="21">
                  <c:v>10.397</c:v>
                </c:pt>
                <c:pt idx="22">
                  <c:v>8.6270000000000007</c:v>
                </c:pt>
                <c:pt idx="23">
                  <c:v>16.352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28-4472-B0C9-4657DF8CB4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28-4472-B0C9-4657DF8CB4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28-4472-B0C9-4657DF8CB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14.69</c:v>
                </c:pt>
                <c:pt idx="1">
                  <c:v>15.326000000000001</c:v>
                </c:pt>
                <c:pt idx="2">
                  <c:v>27.865999999999996</c:v>
                </c:pt>
                <c:pt idx="3">
                  <c:v>42.149000000000001</c:v>
                </c:pt>
                <c:pt idx="4">
                  <c:v>55.995999999999995</c:v>
                </c:pt>
                <c:pt idx="5">
                  <c:v>46.474000000000004</c:v>
                </c:pt>
                <c:pt idx="6">
                  <c:v>47.266999999999996</c:v>
                </c:pt>
                <c:pt idx="7">
                  <c:v>47.902000000000001</c:v>
                </c:pt>
                <c:pt idx="8">
                  <c:v>53.305999999999997</c:v>
                </c:pt>
                <c:pt idx="9">
                  <c:v>61.742999999999995</c:v>
                </c:pt>
                <c:pt idx="10">
                  <c:v>81.812999999999988</c:v>
                </c:pt>
                <c:pt idx="11">
                  <c:v>56.839999999999996</c:v>
                </c:pt>
                <c:pt idx="12">
                  <c:v>34.962000000000003</c:v>
                </c:pt>
                <c:pt idx="13">
                  <c:v>48.878</c:v>
                </c:pt>
                <c:pt idx="14">
                  <c:v>32.555</c:v>
                </c:pt>
                <c:pt idx="15">
                  <c:v>104.40200000000002</c:v>
                </c:pt>
                <c:pt idx="16">
                  <c:v>37.553000000000004</c:v>
                </c:pt>
                <c:pt idx="17">
                  <c:v>9.7910000000000004</c:v>
                </c:pt>
                <c:pt idx="18">
                  <c:v>53.65</c:v>
                </c:pt>
                <c:pt idx="19">
                  <c:v>28.570999999999998</c:v>
                </c:pt>
                <c:pt idx="20">
                  <c:v>18.2</c:v>
                </c:pt>
                <c:pt idx="21">
                  <c:v>21.905999999999999</c:v>
                </c:pt>
                <c:pt idx="22">
                  <c:v>21.908999999999999</c:v>
                </c:pt>
                <c:pt idx="23">
                  <c:v>21.135000000000002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28-4472-B0C9-4657DF8CB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49.91</c:v>
                </c:pt>
                <c:pt idx="1">
                  <c:v>72.7</c:v>
                </c:pt>
                <c:pt idx="2">
                  <c:v>88</c:v>
                </c:pt>
                <c:pt idx="3">
                  <c:v>90</c:v>
                </c:pt>
                <c:pt idx="4">
                  <c:v>89</c:v>
                </c:pt>
                <c:pt idx="5">
                  <c:v>82.5</c:v>
                </c:pt>
                <c:pt idx="6">
                  <c:v>56.65</c:v>
                </c:pt>
                <c:pt idx="7">
                  <c:v>57.51</c:v>
                </c:pt>
                <c:pt idx="8">
                  <c:v>69.25</c:v>
                </c:pt>
                <c:pt idx="9">
                  <c:v>72.069999999999993</c:v>
                </c:pt>
                <c:pt idx="10">
                  <c:v>73.260000000000005</c:v>
                </c:pt>
                <c:pt idx="11">
                  <c:v>58.12</c:v>
                </c:pt>
                <c:pt idx="12">
                  <c:v>64.739999999999995</c:v>
                </c:pt>
                <c:pt idx="13">
                  <c:v>66.709999999999994</c:v>
                </c:pt>
                <c:pt idx="14">
                  <c:v>74.040000000000006</c:v>
                </c:pt>
                <c:pt idx="15">
                  <c:v>89.15</c:v>
                </c:pt>
                <c:pt idx="16">
                  <c:v>84.94</c:v>
                </c:pt>
                <c:pt idx="17">
                  <c:v>71</c:v>
                </c:pt>
                <c:pt idx="18">
                  <c:v>91.47</c:v>
                </c:pt>
                <c:pt idx="19">
                  <c:v>119</c:v>
                </c:pt>
                <c:pt idx="20">
                  <c:v>126.5</c:v>
                </c:pt>
                <c:pt idx="21">
                  <c:v>132.04</c:v>
                </c:pt>
                <c:pt idx="22">
                  <c:v>117.31</c:v>
                </c:pt>
                <c:pt idx="23">
                  <c:v>106.45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28-4472-B0C9-4657DF8CB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14.690000000000001</v>
      </c>
      <c r="C4" s="18">
        <v>15.326000000000001</v>
      </c>
      <c r="D4" s="18">
        <v>27.866000000000003</v>
      </c>
      <c r="E4" s="18">
        <v>42.181000000000004</v>
      </c>
      <c r="F4" s="18">
        <v>55.949000000000005</v>
      </c>
      <c r="G4" s="18">
        <v>46.473999999999997</v>
      </c>
      <c r="H4" s="18">
        <v>47.266999999999996</v>
      </c>
      <c r="I4" s="18">
        <v>47.902000000000008</v>
      </c>
      <c r="J4" s="18">
        <v>53.306000000000004</v>
      </c>
      <c r="K4" s="18">
        <v>61.742999999999995</v>
      </c>
      <c r="L4" s="18">
        <v>81.812999999999988</v>
      </c>
      <c r="M4" s="18">
        <v>56.839999999999996</v>
      </c>
      <c r="N4" s="18">
        <v>34.961999999999996</v>
      </c>
      <c r="O4" s="18">
        <v>48.877999999999993</v>
      </c>
      <c r="P4" s="18">
        <v>32.555</v>
      </c>
      <c r="Q4" s="18">
        <v>104.38499999999998</v>
      </c>
      <c r="R4" s="18">
        <v>37.553000000000004</v>
      </c>
      <c r="S4" s="18">
        <v>9.7910000000000004</v>
      </c>
      <c r="T4" s="18">
        <v>53.650000000000006</v>
      </c>
      <c r="U4" s="18">
        <v>28.613999999999997</v>
      </c>
      <c r="V4" s="18">
        <v>18.219999999999995</v>
      </c>
      <c r="W4" s="18">
        <v>21.92</v>
      </c>
      <c r="X4" s="18">
        <v>21.909000000000002</v>
      </c>
      <c r="Y4" s="18">
        <v>21.152000000000005</v>
      </c>
      <c r="Z4" s="19"/>
      <c r="AA4" s="20">
        <f>SUM(B4:Z4)</f>
        <v>984.94600000000003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49.91</v>
      </c>
      <c r="C7" s="28">
        <v>72.7</v>
      </c>
      <c r="D7" s="28">
        <v>88</v>
      </c>
      <c r="E7" s="28">
        <v>90</v>
      </c>
      <c r="F7" s="28">
        <v>89</v>
      </c>
      <c r="G7" s="28">
        <v>82.5</v>
      </c>
      <c r="H7" s="28">
        <v>56.65</v>
      </c>
      <c r="I7" s="28">
        <v>57.51</v>
      </c>
      <c r="J7" s="28">
        <v>69.25</v>
      </c>
      <c r="K7" s="28">
        <v>72.069999999999993</v>
      </c>
      <c r="L7" s="28">
        <v>73.260000000000005</v>
      </c>
      <c r="M7" s="28">
        <v>58.12</v>
      </c>
      <c r="N7" s="28">
        <v>64.739999999999995</v>
      </c>
      <c r="O7" s="28">
        <v>66.709999999999994</v>
      </c>
      <c r="P7" s="28">
        <v>74.040000000000006</v>
      </c>
      <c r="Q7" s="28">
        <v>89.15</v>
      </c>
      <c r="R7" s="28">
        <v>84.94</v>
      </c>
      <c r="S7" s="28">
        <v>71</v>
      </c>
      <c r="T7" s="28">
        <v>91.47</v>
      </c>
      <c r="U7" s="28">
        <v>119</v>
      </c>
      <c r="V7" s="28">
        <v>126.5</v>
      </c>
      <c r="W7" s="28">
        <v>132.04</v>
      </c>
      <c r="X7" s="28">
        <v>117.31</v>
      </c>
      <c r="Y7" s="28">
        <v>106.45</v>
      </c>
      <c r="Z7" s="29"/>
      <c r="AA7" s="30">
        <f>IF(SUM(B7:Z7)&lt;&gt;0,AVERAGEIF(B7:Z7,"&lt;&gt;"""),"")</f>
        <v>83.43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3.1469999999999998</v>
      </c>
      <c r="E12" s="52">
        <v>8.3330000000000002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11.497999999999999</v>
      </c>
      <c r="R12" s="52"/>
      <c r="S12" s="52"/>
      <c r="T12" s="52"/>
      <c r="U12" s="52"/>
      <c r="V12" s="52"/>
      <c r="W12" s="52"/>
      <c r="X12" s="52">
        <v>10.4</v>
      </c>
      <c r="Y12" s="52">
        <v>2</v>
      </c>
      <c r="Z12" s="53"/>
      <c r="AA12" s="54">
        <f t="shared" si="0"/>
        <v>35.378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5.2329999999999997</v>
      </c>
      <c r="C14" s="57">
        <v>6.6230000000000002</v>
      </c>
      <c r="D14" s="57">
        <v>15.497</v>
      </c>
      <c r="E14" s="57">
        <v>16.720000000000002</v>
      </c>
      <c r="F14" s="57">
        <v>15.058</v>
      </c>
      <c r="G14" s="57">
        <v>38.601999999999997</v>
      </c>
      <c r="H14" s="57">
        <v>37.725999999999999</v>
      </c>
      <c r="I14" s="57">
        <v>35.795000000000002</v>
      </c>
      <c r="J14" s="57">
        <v>38.655999999999999</v>
      </c>
      <c r="K14" s="57">
        <v>5.2210000000000001</v>
      </c>
      <c r="L14" s="57">
        <v>1.6440000000000001</v>
      </c>
      <c r="M14" s="57"/>
      <c r="N14" s="57">
        <v>15.744999999999999</v>
      </c>
      <c r="O14" s="57"/>
      <c r="P14" s="57"/>
      <c r="Q14" s="57">
        <v>19.106000000000002</v>
      </c>
      <c r="R14" s="57">
        <v>27.353000000000002</v>
      </c>
      <c r="S14" s="57">
        <v>1E-3</v>
      </c>
      <c r="T14" s="57">
        <v>35.792999999999999</v>
      </c>
      <c r="U14" s="57">
        <v>12.997</v>
      </c>
      <c r="V14" s="57">
        <v>12.66</v>
      </c>
      <c r="W14" s="57">
        <v>10.397</v>
      </c>
      <c r="X14" s="57">
        <v>8.6270000000000007</v>
      </c>
      <c r="Y14" s="57">
        <v>16.352</v>
      </c>
      <c r="Z14" s="58"/>
      <c r="AA14" s="59">
        <f t="shared" si="0"/>
        <v>375.80600000000004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5.2329999999999997</v>
      </c>
      <c r="C16" s="62">
        <f t="shared" ref="C16:Z16" si="1">IF(LEN(C$2)&gt;0,SUM(C10:C15),"")</f>
        <v>6.6230000000000002</v>
      </c>
      <c r="D16" s="62">
        <f t="shared" si="1"/>
        <v>18.643999999999998</v>
      </c>
      <c r="E16" s="62">
        <f t="shared" si="1"/>
        <v>25.053000000000004</v>
      </c>
      <c r="F16" s="62">
        <f t="shared" si="1"/>
        <v>15.058</v>
      </c>
      <c r="G16" s="62">
        <f t="shared" si="1"/>
        <v>38.601999999999997</v>
      </c>
      <c r="H16" s="62">
        <f t="shared" si="1"/>
        <v>37.725999999999999</v>
      </c>
      <c r="I16" s="62">
        <f t="shared" si="1"/>
        <v>35.795000000000002</v>
      </c>
      <c r="J16" s="62">
        <f t="shared" si="1"/>
        <v>38.655999999999999</v>
      </c>
      <c r="K16" s="62">
        <f t="shared" si="1"/>
        <v>5.2210000000000001</v>
      </c>
      <c r="L16" s="62">
        <f t="shared" si="1"/>
        <v>1.6440000000000001</v>
      </c>
      <c r="M16" s="62">
        <f t="shared" si="1"/>
        <v>0</v>
      </c>
      <c r="N16" s="62">
        <f t="shared" si="1"/>
        <v>15.744999999999999</v>
      </c>
      <c r="O16" s="62">
        <f t="shared" si="1"/>
        <v>0</v>
      </c>
      <c r="P16" s="62">
        <f t="shared" si="1"/>
        <v>0</v>
      </c>
      <c r="Q16" s="62">
        <f t="shared" si="1"/>
        <v>30.603999999999999</v>
      </c>
      <c r="R16" s="62">
        <f t="shared" si="1"/>
        <v>27.353000000000002</v>
      </c>
      <c r="S16" s="62">
        <f t="shared" si="1"/>
        <v>1E-3</v>
      </c>
      <c r="T16" s="62">
        <f t="shared" si="1"/>
        <v>35.792999999999999</v>
      </c>
      <c r="U16" s="62">
        <f t="shared" si="1"/>
        <v>12.997</v>
      </c>
      <c r="V16" s="62">
        <f t="shared" si="1"/>
        <v>12.66</v>
      </c>
      <c r="W16" s="62">
        <f t="shared" si="1"/>
        <v>10.397</v>
      </c>
      <c r="X16" s="62">
        <f t="shared" si="1"/>
        <v>19.027000000000001</v>
      </c>
      <c r="Y16" s="62">
        <f t="shared" si="1"/>
        <v>18.352</v>
      </c>
      <c r="Z16" s="63" t="str">
        <f t="shared" si="1"/>
        <v/>
      </c>
      <c r="AA16" s="64">
        <f>SUM(AA10:AA15)</f>
        <v>411.18400000000003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6.8689999999999998</v>
      </c>
      <c r="C20" s="77">
        <v>6.5620000000000003</v>
      </c>
      <c r="D20" s="77">
        <v>6.5049999999999999</v>
      </c>
      <c r="E20" s="77">
        <v>6.9429999999999996</v>
      </c>
      <c r="F20" s="77">
        <v>6.8329999999999993</v>
      </c>
      <c r="G20" s="77">
        <v>6.1319999999999997</v>
      </c>
      <c r="H20" s="77">
        <v>6.1180000000000003</v>
      </c>
      <c r="I20" s="77">
        <v>5.819</v>
      </c>
      <c r="J20" s="77">
        <v>5.7050000000000001</v>
      </c>
      <c r="K20" s="77">
        <v>5.9019999999999992</v>
      </c>
      <c r="L20" s="77">
        <v>13.937000000000001</v>
      </c>
      <c r="M20" s="77">
        <v>5.452</v>
      </c>
      <c r="N20" s="77"/>
      <c r="O20" s="77">
        <v>1.22</v>
      </c>
      <c r="P20" s="77"/>
      <c r="Q20" s="77">
        <v>6.6180000000000003</v>
      </c>
      <c r="R20" s="77"/>
      <c r="S20" s="77"/>
      <c r="T20" s="77"/>
      <c r="U20" s="77">
        <v>2E-3</v>
      </c>
      <c r="V20" s="77"/>
      <c r="W20" s="77">
        <v>3.2000000000000001E-2</v>
      </c>
      <c r="X20" s="77"/>
      <c r="Y20" s="77"/>
      <c r="Z20" s="78"/>
      <c r="AA20" s="79">
        <f t="shared" si="2"/>
        <v>90.648999999999987</v>
      </c>
    </row>
    <row r="21" spans="1:27" ht="25.15" customHeight="1" x14ac:dyDescent="0.2">
      <c r="A21" s="75" t="s">
        <v>16</v>
      </c>
      <c r="B21" s="80">
        <v>2.5880000000000001</v>
      </c>
      <c r="C21" s="81">
        <v>2.141</v>
      </c>
      <c r="D21" s="81">
        <v>2.7170000000000001</v>
      </c>
      <c r="E21" s="81">
        <v>10.185</v>
      </c>
      <c r="F21" s="81">
        <v>3.9580000000000002</v>
      </c>
      <c r="G21" s="81">
        <v>1.74</v>
      </c>
      <c r="H21" s="81">
        <v>3.423</v>
      </c>
      <c r="I21" s="81">
        <v>6.2880000000000003</v>
      </c>
      <c r="J21" s="81">
        <v>8.9450000000000003</v>
      </c>
      <c r="K21" s="81">
        <v>50.62</v>
      </c>
      <c r="L21" s="81">
        <v>66.231999999999999</v>
      </c>
      <c r="M21" s="81">
        <v>51.387999999999998</v>
      </c>
      <c r="N21" s="81">
        <v>19.216999999999999</v>
      </c>
      <c r="O21" s="81">
        <v>47.657999999999994</v>
      </c>
      <c r="P21" s="81">
        <v>32.555</v>
      </c>
      <c r="Q21" s="81">
        <v>67.162999999999997</v>
      </c>
      <c r="R21" s="81">
        <v>10.199999999999999</v>
      </c>
      <c r="S21" s="81">
        <v>9.7899999999999991</v>
      </c>
      <c r="T21" s="81">
        <v>17.856999999999999</v>
      </c>
      <c r="U21" s="81">
        <v>9.2149999999999999</v>
      </c>
      <c r="V21" s="81">
        <v>5.5600000000000005</v>
      </c>
      <c r="W21" s="81">
        <v>5.0909999999999993</v>
      </c>
      <c r="X21" s="81">
        <v>2.8820000000000001</v>
      </c>
      <c r="Y21" s="81">
        <v>2.8</v>
      </c>
      <c r="Z21" s="78"/>
      <c r="AA21" s="79">
        <f t="shared" si="2"/>
        <v>440.21300000000008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9.4570000000000007</v>
      </c>
      <c r="C25" s="88">
        <f t="shared" ref="C25:Z25" si="3">IF(LEN(C$2)&gt;0,SUM(C19:C24),"")</f>
        <v>8.7029999999999994</v>
      </c>
      <c r="D25" s="88">
        <f t="shared" si="3"/>
        <v>9.2219999999999995</v>
      </c>
      <c r="E25" s="88">
        <f t="shared" si="3"/>
        <v>17.128</v>
      </c>
      <c r="F25" s="88">
        <f t="shared" si="3"/>
        <v>10.791</v>
      </c>
      <c r="G25" s="88">
        <f t="shared" si="3"/>
        <v>7.8719999999999999</v>
      </c>
      <c r="H25" s="88">
        <f t="shared" si="3"/>
        <v>9.5410000000000004</v>
      </c>
      <c r="I25" s="88">
        <f t="shared" si="3"/>
        <v>12.106999999999999</v>
      </c>
      <c r="J25" s="88">
        <f t="shared" si="3"/>
        <v>14.65</v>
      </c>
      <c r="K25" s="88">
        <f t="shared" si="3"/>
        <v>56.521999999999998</v>
      </c>
      <c r="L25" s="88">
        <f t="shared" si="3"/>
        <v>80.168999999999997</v>
      </c>
      <c r="M25" s="88">
        <f t="shared" si="3"/>
        <v>56.839999999999996</v>
      </c>
      <c r="N25" s="88">
        <f t="shared" si="3"/>
        <v>19.216999999999999</v>
      </c>
      <c r="O25" s="88">
        <f t="shared" si="3"/>
        <v>48.877999999999993</v>
      </c>
      <c r="P25" s="88">
        <f t="shared" si="3"/>
        <v>32.555</v>
      </c>
      <c r="Q25" s="88">
        <f t="shared" si="3"/>
        <v>73.780999999999992</v>
      </c>
      <c r="R25" s="88">
        <f t="shared" si="3"/>
        <v>10.199999999999999</v>
      </c>
      <c r="S25" s="88">
        <f t="shared" si="3"/>
        <v>9.7899999999999991</v>
      </c>
      <c r="T25" s="88">
        <f t="shared" si="3"/>
        <v>17.856999999999999</v>
      </c>
      <c r="U25" s="88">
        <f t="shared" si="3"/>
        <v>9.2170000000000005</v>
      </c>
      <c r="V25" s="88">
        <f t="shared" si="3"/>
        <v>5.5600000000000005</v>
      </c>
      <c r="W25" s="88">
        <f t="shared" si="3"/>
        <v>5.1229999999999993</v>
      </c>
      <c r="X25" s="88">
        <f t="shared" si="3"/>
        <v>2.8820000000000001</v>
      </c>
      <c r="Y25" s="88">
        <f t="shared" si="3"/>
        <v>2.8</v>
      </c>
      <c r="Z25" s="89" t="str">
        <f t="shared" si="3"/>
        <v/>
      </c>
      <c r="AA25" s="90">
        <f>SUM(AA19:AA24)</f>
        <v>530.86200000000008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14.69</v>
      </c>
      <c r="C29" s="77">
        <v>15.326000000000001</v>
      </c>
      <c r="D29" s="77">
        <v>27.866</v>
      </c>
      <c r="E29" s="77">
        <v>42.180999999999997</v>
      </c>
      <c r="F29" s="77">
        <v>25.849</v>
      </c>
      <c r="G29" s="77">
        <v>46.473999999999997</v>
      </c>
      <c r="H29" s="77">
        <v>47.267000000000003</v>
      </c>
      <c r="I29" s="77">
        <v>47.902000000000001</v>
      </c>
      <c r="J29" s="77">
        <v>53.305999999999997</v>
      </c>
      <c r="K29" s="77">
        <v>61.743000000000002</v>
      </c>
      <c r="L29" s="77">
        <v>81.813000000000002</v>
      </c>
      <c r="M29" s="77">
        <v>56.84</v>
      </c>
      <c r="N29" s="77">
        <v>34.962000000000003</v>
      </c>
      <c r="O29" s="77">
        <v>48.878</v>
      </c>
      <c r="P29" s="77">
        <v>32.555</v>
      </c>
      <c r="Q29" s="77">
        <v>104.38500000000001</v>
      </c>
      <c r="R29" s="77">
        <v>37.552999999999997</v>
      </c>
      <c r="S29" s="77">
        <v>9.7910000000000004</v>
      </c>
      <c r="T29" s="77">
        <v>53.65</v>
      </c>
      <c r="U29" s="77">
        <v>22.213999999999999</v>
      </c>
      <c r="V29" s="77">
        <v>18.22</v>
      </c>
      <c r="W29" s="77">
        <v>15.52</v>
      </c>
      <c r="X29" s="77">
        <v>21.908999999999999</v>
      </c>
      <c r="Y29" s="77">
        <v>21.152000000000001</v>
      </c>
      <c r="Z29" s="78"/>
      <c r="AA29" s="79">
        <f>SUM(B29:Z29)</f>
        <v>942.04599999999994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14.69</v>
      </c>
      <c r="C31" s="62">
        <f t="shared" ref="C31:Z31" si="4">IF(LEN(C$2)&gt;0,SUM(C28:C30),"")</f>
        <v>15.326000000000001</v>
      </c>
      <c r="D31" s="62">
        <f t="shared" si="4"/>
        <v>27.866</v>
      </c>
      <c r="E31" s="62">
        <f t="shared" si="4"/>
        <v>42.180999999999997</v>
      </c>
      <c r="F31" s="62">
        <f t="shared" si="4"/>
        <v>25.849</v>
      </c>
      <c r="G31" s="62">
        <f t="shared" si="4"/>
        <v>46.473999999999997</v>
      </c>
      <c r="H31" s="62">
        <f t="shared" si="4"/>
        <v>47.267000000000003</v>
      </c>
      <c r="I31" s="62">
        <f t="shared" si="4"/>
        <v>47.902000000000001</v>
      </c>
      <c r="J31" s="62">
        <f t="shared" si="4"/>
        <v>53.305999999999997</v>
      </c>
      <c r="K31" s="62">
        <f t="shared" si="4"/>
        <v>61.743000000000002</v>
      </c>
      <c r="L31" s="62">
        <f t="shared" si="4"/>
        <v>81.813000000000002</v>
      </c>
      <c r="M31" s="62">
        <f t="shared" si="4"/>
        <v>56.84</v>
      </c>
      <c r="N31" s="62">
        <f t="shared" si="4"/>
        <v>34.962000000000003</v>
      </c>
      <c r="O31" s="62">
        <f t="shared" si="4"/>
        <v>48.878</v>
      </c>
      <c r="P31" s="62">
        <f t="shared" si="4"/>
        <v>32.555</v>
      </c>
      <c r="Q31" s="62">
        <f t="shared" si="4"/>
        <v>104.38500000000001</v>
      </c>
      <c r="R31" s="62">
        <f t="shared" si="4"/>
        <v>37.552999999999997</v>
      </c>
      <c r="S31" s="62">
        <f t="shared" si="4"/>
        <v>9.7910000000000004</v>
      </c>
      <c r="T31" s="62">
        <f t="shared" si="4"/>
        <v>53.65</v>
      </c>
      <c r="U31" s="62">
        <f t="shared" si="4"/>
        <v>22.213999999999999</v>
      </c>
      <c r="V31" s="62">
        <f t="shared" si="4"/>
        <v>18.22</v>
      </c>
      <c r="W31" s="62">
        <f t="shared" si="4"/>
        <v>15.52</v>
      </c>
      <c r="X31" s="62">
        <f t="shared" si="4"/>
        <v>21.908999999999999</v>
      </c>
      <c r="Y31" s="62">
        <f t="shared" si="4"/>
        <v>21.152000000000001</v>
      </c>
      <c r="Z31" s="63" t="str">
        <f t="shared" si="4"/>
        <v/>
      </c>
      <c r="AA31" s="64">
        <f>SUM(AA28:AA30)</f>
        <v>942.04599999999994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30.1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6.4</v>
      </c>
      <c r="V38" s="99"/>
      <c r="W38" s="99">
        <v>6.4</v>
      </c>
      <c r="X38" s="99"/>
      <c r="Y38" s="99"/>
      <c r="Z38" s="100"/>
      <c r="AA38" s="79">
        <f t="shared" si="5"/>
        <v>42.9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30.1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6.4</v>
      </c>
      <c r="V39" s="88">
        <f t="shared" si="6"/>
        <v>0</v>
      </c>
      <c r="W39" s="88">
        <f t="shared" si="6"/>
        <v>6.4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30.1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6.4</v>
      </c>
      <c r="V46" s="99"/>
      <c r="W46" s="99">
        <v>6.4</v>
      </c>
      <c r="X46" s="99"/>
      <c r="Y46" s="99"/>
      <c r="Z46" s="100"/>
      <c r="AA46" s="79">
        <f t="shared" si="7"/>
        <v>42.9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30.1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6.4</v>
      </c>
      <c r="V48" s="88">
        <f t="shared" si="8"/>
        <v>0</v>
      </c>
      <c r="W48" s="88">
        <f t="shared" si="8"/>
        <v>6.4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14.690000000000001</v>
      </c>
      <c r="C51" s="88">
        <f t="shared" si="10"/>
        <v>15.326000000000001</v>
      </c>
      <c r="D51" s="88">
        <f t="shared" si="10"/>
        <v>27.866</v>
      </c>
      <c r="E51" s="88">
        <f t="shared" si="10"/>
        <v>42.181000000000004</v>
      </c>
      <c r="F51" s="88">
        <f t="shared" si="10"/>
        <v>55.948999999999998</v>
      </c>
      <c r="G51" s="88">
        <f t="shared" si="10"/>
        <v>46.473999999999997</v>
      </c>
      <c r="H51" s="88">
        <f t="shared" si="10"/>
        <v>47.266999999999996</v>
      </c>
      <c r="I51" s="88">
        <f t="shared" si="10"/>
        <v>47.902000000000001</v>
      </c>
      <c r="J51" s="88">
        <f t="shared" si="10"/>
        <v>53.305999999999997</v>
      </c>
      <c r="K51" s="88">
        <f t="shared" si="10"/>
        <v>61.742999999999995</v>
      </c>
      <c r="L51" s="88">
        <f t="shared" si="10"/>
        <v>81.813000000000002</v>
      </c>
      <c r="M51" s="88">
        <f t="shared" si="10"/>
        <v>56.839999999999996</v>
      </c>
      <c r="N51" s="88">
        <f t="shared" si="10"/>
        <v>34.961999999999996</v>
      </c>
      <c r="O51" s="88">
        <f t="shared" si="10"/>
        <v>48.877999999999993</v>
      </c>
      <c r="P51" s="88">
        <f t="shared" si="10"/>
        <v>32.555</v>
      </c>
      <c r="Q51" s="88">
        <f t="shared" si="10"/>
        <v>104.38499999999999</v>
      </c>
      <c r="R51" s="88">
        <f t="shared" si="10"/>
        <v>37.552999999999997</v>
      </c>
      <c r="S51" s="88">
        <f t="shared" si="10"/>
        <v>9.7909999999999986</v>
      </c>
      <c r="T51" s="88">
        <f t="shared" si="10"/>
        <v>53.65</v>
      </c>
      <c r="U51" s="88">
        <f t="shared" si="10"/>
        <v>28.613999999999997</v>
      </c>
      <c r="V51" s="88">
        <f t="shared" si="10"/>
        <v>18.22</v>
      </c>
      <c r="W51" s="88">
        <f t="shared" si="10"/>
        <v>21.92</v>
      </c>
      <c r="X51" s="88">
        <f t="shared" si="10"/>
        <v>21.909000000000002</v>
      </c>
      <c r="Y51" s="88">
        <f t="shared" si="10"/>
        <v>21.152000000000001</v>
      </c>
      <c r="Z51" s="89" t="str">
        <f t="shared" si="10"/>
        <v/>
      </c>
      <c r="AA51" s="104">
        <f>SUM(B51:Z51)</f>
        <v>984.94600000000003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14.69</v>
      </c>
      <c r="C4" s="18">
        <v>15.326000000000001</v>
      </c>
      <c r="D4" s="18">
        <v>27.865999999999996</v>
      </c>
      <c r="E4" s="18">
        <v>42.149000000000001</v>
      </c>
      <c r="F4" s="18">
        <v>55.995999999999995</v>
      </c>
      <c r="G4" s="18">
        <v>46.474000000000004</v>
      </c>
      <c r="H4" s="18">
        <v>47.266999999999996</v>
      </c>
      <c r="I4" s="18">
        <v>47.902000000000001</v>
      </c>
      <c r="J4" s="18">
        <v>53.305999999999997</v>
      </c>
      <c r="K4" s="18">
        <v>61.742999999999995</v>
      </c>
      <c r="L4" s="18">
        <v>81.812999999999988</v>
      </c>
      <c r="M4" s="18">
        <v>56.839999999999996</v>
      </c>
      <c r="N4" s="18">
        <v>34.962000000000003</v>
      </c>
      <c r="O4" s="18">
        <v>48.878</v>
      </c>
      <c r="P4" s="18">
        <v>32.555</v>
      </c>
      <c r="Q4" s="18">
        <v>104.40200000000002</v>
      </c>
      <c r="R4" s="18">
        <v>37.553000000000004</v>
      </c>
      <c r="S4" s="18">
        <v>9.7910000000000004</v>
      </c>
      <c r="T4" s="18">
        <v>53.65</v>
      </c>
      <c r="U4" s="18">
        <v>28.570999999999998</v>
      </c>
      <c r="V4" s="18">
        <v>18.2</v>
      </c>
      <c r="W4" s="18">
        <v>21.905999999999999</v>
      </c>
      <c r="X4" s="18">
        <v>21.908999999999999</v>
      </c>
      <c r="Y4" s="18">
        <v>21.135000000000002</v>
      </c>
      <c r="Z4" s="19"/>
      <c r="AA4" s="20">
        <f>SUM(B4:Z4)</f>
        <v>984.88400000000001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49.91</v>
      </c>
      <c r="C7" s="28">
        <v>72.7</v>
      </c>
      <c r="D7" s="28">
        <v>88</v>
      </c>
      <c r="E7" s="28">
        <v>90</v>
      </c>
      <c r="F7" s="28">
        <v>89</v>
      </c>
      <c r="G7" s="28">
        <v>82.5</v>
      </c>
      <c r="H7" s="28">
        <v>56.65</v>
      </c>
      <c r="I7" s="28">
        <v>57.51</v>
      </c>
      <c r="J7" s="28">
        <v>69.25</v>
      </c>
      <c r="K7" s="28">
        <v>72.069999999999993</v>
      </c>
      <c r="L7" s="28">
        <v>73.260000000000005</v>
      </c>
      <c r="M7" s="28">
        <v>58.12</v>
      </c>
      <c r="N7" s="28">
        <v>64.739999999999995</v>
      </c>
      <c r="O7" s="28">
        <v>66.709999999999994</v>
      </c>
      <c r="P7" s="28">
        <v>74.040000000000006</v>
      </c>
      <c r="Q7" s="28">
        <v>89.15</v>
      </c>
      <c r="R7" s="28">
        <v>84.94</v>
      </c>
      <c r="S7" s="28">
        <v>71</v>
      </c>
      <c r="T7" s="28">
        <v>91.47</v>
      </c>
      <c r="U7" s="28">
        <v>119</v>
      </c>
      <c r="V7" s="28">
        <v>126.5</v>
      </c>
      <c r="W7" s="28">
        <v>132.04</v>
      </c>
      <c r="X7" s="28">
        <v>117.31</v>
      </c>
      <c r="Y7" s="28">
        <v>106.45</v>
      </c>
      <c r="Z7" s="29"/>
      <c r="AA7" s="30">
        <f>IF(SUM(B7:Z7)&lt;&gt;0,AVERAGEIF(B7:Z7,"&lt;&gt;"""),"")</f>
        <v>83.43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1.6930000000000001</v>
      </c>
      <c r="C12" s="52"/>
      <c r="D12" s="52">
        <v>16.579999999999998</v>
      </c>
      <c r="E12" s="52">
        <v>18.792000000000002</v>
      </c>
      <c r="F12" s="52">
        <v>20.774999999999999</v>
      </c>
      <c r="G12" s="52">
        <v>34.33</v>
      </c>
      <c r="H12" s="52">
        <v>13.023999999999999</v>
      </c>
      <c r="I12" s="52">
        <v>15.528</v>
      </c>
      <c r="J12" s="52">
        <v>15.497999999999999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42.686999999999998</v>
      </c>
      <c r="U12" s="52"/>
      <c r="V12" s="52"/>
      <c r="W12" s="52"/>
      <c r="X12" s="52"/>
      <c r="Y12" s="52"/>
      <c r="Z12" s="53"/>
      <c r="AA12" s="54">
        <f t="shared" si="0"/>
        <v>178.90699999999998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8.1839999999999993</v>
      </c>
      <c r="C14" s="57">
        <v>2.9299999999999997</v>
      </c>
      <c r="D14" s="57"/>
      <c r="E14" s="57"/>
      <c r="F14" s="57"/>
      <c r="G14" s="57">
        <v>0.47199999999999998</v>
      </c>
      <c r="H14" s="57">
        <v>3.5999999999999997E-2</v>
      </c>
      <c r="I14" s="57">
        <v>0.20600000000000002</v>
      </c>
      <c r="J14" s="57">
        <v>0.73</v>
      </c>
      <c r="K14" s="57">
        <v>25.091000000000001</v>
      </c>
      <c r="L14" s="57">
        <v>50.790999999999997</v>
      </c>
      <c r="M14" s="57">
        <v>23.489000000000001</v>
      </c>
      <c r="N14" s="57">
        <v>1.619</v>
      </c>
      <c r="O14" s="57">
        <v>2.3780000000000001</v>
      </c>
      <c r="P14" s="57">
        <v>2.7549999999999999</v>
      </c>
      <c r="Q14" s="57">
        <v>14.923999999999999</v>
      </c>
      <c r="R14" s="57">
        <v>8.4459999999999997</v>
      </c>
      <c r="S14" s="57">
        <v>7.51</v>
      </c>
      <c r="T14" s="57"/>
      <c r="U14" s="57"/>
      <c r="V14" s="57"/>
      <c r="W14" s="57"/>
      <c r="X14" s="57"/>
      <c r="Y14" s="57"/>
      <c r="Z14" s="58"/>
      <c r="AA14" s="59">
        <f t="shared" si="0"/>
        <v>149.56099999999998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9.8769999999999989</v>
      </c>
      <c r="C16" s="62">
        <f t="shared" ref="C16:Z16" si="1">IF(LEN(C$2)&gt;0,SUM(C10:C15),"")</f>
        <v>2.9299999999999997</v>
      </c>
      <c r="D16" s="62">
        <f t="shared" si="1"/>
        <v>16.579999999999998</v>
      </c>
      <c r="E16" s="62">
        <f t="shared" si="1"/>
        <v>18.792000000000002</v>
      </c>
      <c r="F16" s="62">
        <f t="shared" si="1"/>
        <v>20.774999999999999</v>
      </c>
      <c r="G16" s="62">
        <f t="shared" si="1"/>
        <v>34.802</v>
      </c>
      <c r="H16" s="62">
        <f t="shared" si="1"/>
        <v>13.059999999999999</v>
      </c>
      <c r="I16" s="62">
        <f t="shared" si="1"/>
        <v>15.734</v>
      </c>
      <c r="J16" s="62">
        <f t="shared" si="1"/>
        <v>16.227999999999998</v>
      </c>
      <c r="K16" s="62">
        <f t="shared" si="1"/>
        <v>25.091000000000001</v>
      </c>
      <c r="L16" s="62">
        <f t="shared" si="1"/>
        <v>50.790999999999997</v>
      </c>
      <c r="M16" s="62">
        <f t="shared" si="1"/>
        <v>23.489000000000001</v>
      </c>
      <c r="N16" s="62">
        <f t="shared" si="1"/>
        <v>1.619</v>
      </c>
      <c r="O16" s="62">
        <f t="shared" si="1"/>
        <v>2.3780000000000001</v>
      </c>
      <c r="P16" s="62">
        <f t="shared" si="1"/>
        <v>2.7549999999999999</v>
      </c>
      <c r="Q16" s="62">
        <f t="shared" si="1"/>
        <v>14.923999999999999</v>
      </c>
      <c r="R16" s="62">
        <f t="shared" si="1"/>
        <v>8.4459999999999997</v>
      </c>
      <c r="S16" s="62">
        <f t="shared" si="1"/>
        <v>7.51</v>
      </c>
      <c r="T16" s="62">
        <f t="shared" si="1"/>
        <v>42.686999999999998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328.46799999999996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4.3999999999999997E-2</v>
      </c>
      <c r="C20" s="77">
        <v>4.2999999999999997E-2</v>
      </c>
      <c r="D20" s="77">
        <v>1.444</v>
      </c>
      <c r="E20" s="77">
        <v>0.69200000000000006</v>
      </c>
      <c r="F20" s="77">
        <v>7.4589999999999996</v>
      </c>
      <c r="G20" s="77">
        <v>4.2000000000000003E-2</v>
      </c>
      <c r="H20" s="77">
        <v>1.542</v>
      </c>
      <c r="I20" s="77">
        <v>2.4459999999999997</v>
      </c>
      <c r="J20" s="77">
        <v>5.8469999999999995</v>
      </c>
      <c r="K20" s="77">
        <v>5.3320000000000007</v>
      </c>
      <c r="L20" s="77">
        <v>5.202</v>
      </c>
      <c r="M20" s="77">
        <v>4.0519999999999996</v>
      </c>
      <c r="N20" s="77">
        <v>4.8</v>
      </c>
      <c r="O20" s="77"/>
      <c r="P20" s="77"/>
      <c r="Q20" s="77">
        <v>5.7</v>
      </c>
      <c r="R20" s="77">
        <v>5.7</v>
      </c>
      <c r="S20" s="77"/>
      <c r="T20" s="77">
        <v>2.1</v>
      </c>
      <c r="U20" s="77">
        <v>1</v>
      </c>
      <c r="V20" s="77">
        <v>1</v>
      </c>
      <c r="W20" s="77">
        <v>3.7</v>
      </c>
      <c r="X20" s="77">
        <v>6.1740000000000004</v>
      </c>
      <c r="Y20" s="77">
        <v>3.8280000000000003</v>
      </c>
      <c r="Z20" s="78"/>
      <c r="AA20" s="79">
        <f t="shared" si="2"/>
        <v>68.147000000000006</v>
      </c>
    </row>
    <row r="21" spans="1:27" ht="25.15" customHeight="1" x14ac:dyDescent="0.2">
      <c r="A21" s="75" t="s">
        <v>16</v>
      </c>
      <c r="B21" s="80">
        <v>4.7690000000000001</v>
      </c>
      <c r="C21" s="81">
        <v>12.353</v>
      </c>
      <c r="D21" s="81">
        <v>9.8419999999999987</v>
      </c>
      <c r="E21" s="81">
        <v>7.7649999999999997</v>
      </c>
      <c r="F21" s="81">
        <v>27.762000000000004</v>
      </c>
      <c r="G21" s="81">
        <v>11.629999999999999</v>
      </c>
      <c r="H21" s="81">
        <v>32.664999999999999</v>
      </c>
      <c r="I21" s="81">
        <v>29.722000000000001</v>
      </c>
      <c r="J21" s="81">
        <v>31.230999999999998</v>
      </c>
      <c r="K21" s="81">
        <v>31.32</v>
      </c>
      <c r="L21" s="81">
        <v>25.82</v>
      </c>
      <c r="M21" s="81">
        <v>29.298999999999999</v>
      </c>
      <c r="N21" s="81">
        <v>28.542999999999999</v>
      </c>
      <c r="O21" s="81"/>
      <c r="P21" s="81"/>
      <c r="Q21" s="81">
        <v>7.5780000000000003</v>
      </c>
      <c r="R21" s="81">
        <v>23.406999999999996</v>
      </c>
      <c r="S21" s="81">
        <v>2.2810000000000001</v>
      </c>
      <c r="T21" s="81">
        <v>8.8630000000000013</v>
      </c>
      <c r="U21" s="81">
        <v>27.570999999999998</v>
      </c>
      <c r="V21" s="81">
        <v>3.8</v>
      </c>
      <c r="W21" s="81">
        <v>18.206</v>
      </c>
      <c r="X21" s="81">
        <v>15.735000000000001</v>
      </c>
      <c r="Y21" s="81">
        <v>16.207000000000001</v>
      </c>
      <c r="Z21" s="78"/>
      <c r="AA21" s="79">
        <f t="shared" si="2"/>
        <v>406.36899999999997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4.8129999999999997</v>
      </c>
      <c r="C25" s="88">
        <f t="shared" si="3"/>
        <v>12.395999999999999</v>
      </c>
      <c r="D25" s="88">
        <f t="shared" si="3"/>
        <v>11.285999999999998</v>
      </c>
      <c r="E25" s="88">
        <f t="shared" si="3"/>
        <v>8.456999999999999</v>
      </c>
      <c r="F25" s="88">
        <f t="shared" si="3"/>
        <v>35.221000000000004</v>
      </c>
      <c r="G25" s="88">
        <f t="shared" si="3"/>
        <v>11.671999999999999</v>
      </c>
      <c r="H25" s="88">
        <f t="shared" si="3"/>
        <v>34.207000000000001</v>
      </c>
      <c r="I25" s="88">
        <f t="shared" si="3"/>
        <v>32.167999999999999</v>
      </c>
      <c r="J25" s="88">
        <f t="shared" si="3"/>
        <v>37.077999999999996</v>
      </c>
      <c r="K25" s="88">
        <f t="shared" si="3"/>
        <v>36.652000000000001</v>
      </c>
      <c r="L25" s="88">
        <f t="shared" si="3"/>
        <v>31.021999999999998</v>
      </c>
      <c r="M25" s="88">
        <f t="shared" si="3"/>
        <v>33.350999999999999</v>
      </c>
      <c r="N25" s="88">
        <f t="shared" si="3"/>
        <v>33.342999999999996</v>
      </c>
      <c r="O25" s="88">
        <f t="shared" si="3"/>
        <v>0</v>
      </c>
      <c r="P25" s="88">
        <f t="shared" si="3"/>
        <v>0</v>
      </c>
      <c r="Q25" s="88">
        <f t="shared" si="3"/>
        <v>13.278</v>
      </c>
      <c r="R25" s="88">
        <f t="shared" si="3"/>
        <v>29.106999999999996</v>
      </c>
      <c r="S25" s="88">
        <f t="shared" si="3"/>
        <v>2.2810000000000001</v>
      </c>
      <c r="T25" s="88">
        <f t="shared" si="3"/>
        <v>10.963000000000001</v>
      </c>
      <c r="U25" s="88">
        <f t="shared" si="3"/>
        <v>28.570999999999998</v>
      </c>
      <c r="V25" s="88">
        <f t="shared" si="3"/>
        <v>4.8</v>
      </c>
      <c r="W25" s="88">
        <f t="shared" si="3"/>
        <v>21.905999999999999</v>
      </c>
      <c r="X25" s="88">
        <f t="shared" si="3"/>
        <v>21.909000000000002</v>
      </c>
      <c r="Y25" s="88">
        <f t="shared" si="3"/>
        <v>20.035</v>
      </c>
      <c r="Z25" s="89">
        <f t="shared" si="3"/>
        <v>0</v>
      </c>
      <c r="AA25" s="90">
        <f t="shared" si="3"/>
        <v>474.51599999999996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14.69</v>
      </c>
      <c r="C29" s="77">
        <v>15.326000000000001</v>
      </c>
      <c r="D29" s="77">
        <v>27.866</v>
      </c>
      <c r="E29" s="77">
        <v>27.248999999999999</v>
      </c>
      <c r="F29" s="77">
        <v>55.996000000000002</v>
      </c>
      <c r="G29" s="77">
        <v>46.473999999999997</v>
      </c>
      <c r="H29" s="77">
        <v>47.267000000000003</v>
      </c>
      <c r="I29" s="77">
        <v>47.902000000000001</v>
      </c>
      <c r="J29" s="77">
        <v>53.305999999999997</v>
      </c>
      <c r="K29" s="77">
        <v>61.743000000000002</v>
      </c>
      <c r="L29" s="77">
        <v>81.813000000000002</v>
      </c>
      <c r="M29" s="77">
        <v>56.84</v>
      </c>
      <c r="N29" s="77">
        <v>34.962000000000003</v>
      </c>
      <c r="O29" s="77">
        <v>2.3780000000000001</v>
      </c>
      <c r="P29" s="77">
        <v>2.7549999999999999</v>
      </c>
      <c r="Q29" s="77">
        <v>28.202000000000002</v>
      </c>
      <c r="R29" s="77">
        <v>37.552999999999997</v>
      </c>
      <c r="S29" s="77">
        <v>9.7910000000000004</v>
      </c>
      <c r="T29" s="77">
        <v>53.65</v>
      </c>
      <c r="U29" s="77">
        <v>28.571000000000002</v>
      </c>
      <c r="V29" s="77">
        <v>4.8</v>
      </c>
      <c r="W29" s="77">
        <v>21.905999999999999</v>
      </c>
      <c r="X29" s="77">
        <v>21.908999999999999</v>
      </c>
      <c r="Y29" s="77">
        <v>20.035</v>
      </c>
      <c r="Z29" s="78"/>
      <c r="AA29" s="79">
        <f>SUM(B29:Z29)</f>
        <v>802.98399999999992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14.69</v>
      </c>
      <c r="C31" s="62">
        <f t="shared" si="4"/>
        <v>15.326000000000001</v>
      </c>
      <c r="D31" s="62">
        <f t="shared" si="4"/>
        <v>27.866</v>
      </c>
      <c r="E31" s="62">
        <f t="shared" si="4"/>
        <v>27.248999999999999</v>
      </c>
      <c r="F31" s="62">
        <f t="shared" si="4"/>
        <v>55.996000000000002</v>
      </c>
      <c r="G31" s="62">
        <f t="shared" si="4"/>
        <v>46.473999999999997</v>
      </c>
      <c r="H31" s="62">
        <f t="shared" si="4"/>
        <v>47.267000000000003</v>
      </c>
      <c r="I31" s="62">
        <f t="shared" si="4"/>
        <v>47.902000000000001</v>
      </c>
      <c r="J31" s="62">
        <f t="shared" si="4"/>
        <v>53.305999999999997</v>
      </c>
      <c r="K31" s="62">
        <f t="shared" si="4"/>
        <v>61.743000000000002</v>
      </c>
      <c r="L31" s="62">
        <f t="shared" si="4"/>
        <v>81.813000000000002</v>
      </c>
      <c r="M31" s="62">
        <f t="shared" si="4"/>
        <v>56.84</v>
      </c>
      <c r="N31" s="62">
        <f t="shared" si="4"/>
        <v>34.962000000000003</v>
      </c>
      <c r="O31" s="62">
        <f t="shared" si="4"/>
        <v>2.3780000000000001</v>
      </c>
      <c r="P31" s="62">
        <f t="shared" si="4"/>
        <v>2.7549999999999999</v>
      </c>
      <c r="Q31" s="62">
        <f t="shared" si="4"/>
        <v>28.202000000000002</v>
      </c>
      <c r="R31" s="62">
        <f t="shared" si="4"/>
        <v>37.552999999999997</v>
      </c>
      <c r="S31" s="62">
        <f t="shared" si="4"/>
        <v>9.7910000000000004</v>
      </c>
      <c r="T31" s="62">
        <f t="shared" si="4"/>
        <v>53.65</v>
      </c>
      <c r="U31" s="62">
        <f t="shared" si="4"/>
        <v>28.571000000000002</v>
      </c>
      <c r="V31" s="62">
        <f t="shared" si="4"/>
        <v>4.8</v>
      </c>
      <c r="W31" s="62">
        <f t="shared" si="4"/>
        <v>21.905999999999999</v>
      </c>
      <c r="X31" s="62">
        <f t="shared" si="4"/>
        <v>21.908999999999999</v>
      </c>
      <c r="Y31" s="62">
        <f t="shared" si="4"/>
        <v>20.035</v>
      </c>
      <c r="Z31" s="63">
        <f t="shared" si="4"/>
        <v>0</v>
      </c>
      <c r="AA31" s="64">
        <f t="shared" si="4"/>
        <v>802.98399999999992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14.9</v>
      </c>
      <c r="F38" s="99"/>
      <c r="G38" s="99"/>
      <c r="H38" s="99"/>
      <c r="I38" s="99"/>
      <c r="J38" s="99"/>
      <c r="K38" s="99"/>
      <c r="L38" s="99"/>
      <c r="M38" s="99"/>
      <c r="N38" s="99"/>
      <c r="O38" s="99">
        <v>46.5</v>
      </c>
      <c r="P38" s="99">
        <v>29.8</v>
      </c>
      <c r="Q38" s="99">
        <v>76.2</v>
      </c>
      <c r="R38" s="99"/>
      <c r="S38" s="99"/>
      <c r="T38" s="99"/>
      <c r="U38" s="99"/>
      <c r="V38" s="99">
        <v>13.4</v>
      </c>
      <c r="W38" s="99"/>
      <c r="X38" s="99"/>
      <c r="Y38" s="99">
        <v>1.1000000000000001</v>
      </c>
      <c r="Z38" s="100"/>
      <c r="AA38" s="79">
        <f t="shared" si="5"/>
        <v>181.9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14.9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46.5</v>
      </c>
      <c r="P39" s="88">
        <f t="shared" si="6"/>
        <v>29.8</v>
      </c>
      <c r="Q39" s="88">
        <f t="shared" si="6"/>
        <v>76.2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13.4</v>
      </c>
      <c r="W39" s="88">
        <f t="shared" si="6"/>
        <v>0</v>
      </c>
      <c r="X39" s="88">
        <f t="shared" si="6"/>
        <v>0</v>
      </c>
      <c r="Y39" s="88">
        <f t="shared" si="6"/>
        <v>1.1000000000000001</v>
      </c>
      <c r="Z39" s="89">
        <f t="shared" si="6"/>
        <v>0</v>
      </c>
      <c r="AA39" s="90">
        <f t="shared" si="5"/>
        <v>181.9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14.9</v>
      </c>
      <c r="F46" s="99"/>
      <c r="G46" s="99"/>
      <c r="H46" s="99"/>
      <c r="I46" s="99"/>
      <c r="J46" s="99"/>
      <c r="K46" s="99"/>
      <c r="L46" s="99"/>
      <c r="M46" s="99"/>
      <c r="N46" s="99"/>
      <c r="O46" s="99">
        <v>46.5</v>
      </c>
      <c r="P46" s="99">
        <v>29.8</v>
      </c>
      <c r="Q46" s="99">
        <v>76.2</v>
      </c>
      <c r="R46" s="99"/>
      <c r="S46" s="99"/>
      <c r="T46" s="99"/>
      <c r="U46" s="99"/>
      <c r="V46" s="99">
        <v>13.4</v>
      </c>
      <c r="W46" s="99"/>
      <c r="X46" s="99"/>
      <c r="Y46" s="99">
        <v>1.1000000000000001</v>
      </c>
      <c r="Z46" s="100"/>
      <c r="AA46" s="79">
        <f t="shared" si="7"/>
        <v>181.9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14.9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46.5</v>
      </c>
      <c r="P48" s="88">
        <f t="shared" si="8"/>
        <v>29.8</v>
      </c>
      <c r="Q48" s="88">
        <f t="shared" si="8"/>
        <v>76.2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13.4</v>
      </c>
      <c r="W48" s="88">
        <f t="shared" si="8"/>
        <v>0</v>
      </c>
      <c r="X48" s="88">
        <f t="shared" si="8"/>
        <v>0</v>
      </c>
      <c r="Y48" s="88">
        <f t="shared" si="8"/>
        <v>1.1000000000000001</v>
      </c>
      <c r="Z48" s="89">
        <f t="shared" si="8"/>
        <v>0</v>
      </c>
      <c r="AA48" s="90">
        <f t="shared" si="7"/>
        <v>181.9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14.689999999999998</v>
      </c>
      <c r="C51" s="88">
        <f t="shared" si="10"/>
        <v>15.325999999999999</v>
      </c>
      <c r="D51" s="88">
        <f t="shared" si="10"/>
        <v>27.865999999999996</v>
      </c>
      <c r="E51" s="88">
        <f t="shared" si="10"/>
        <v>42.149000000000001</v>
      </c>
      <c r="F51" s="88">
        <f t="shared" si="10"/>
        <v>55.996000000000002</v>
      </c>
      <c r="G51" s="88">
        <f t="shared" si="10"/>
        <v>46.473999999999997</v>
      </c>
      <c r="H51" s="88">
        <f t="shared" si="10"/>
        <v>47.266999999999996</v>
      </c>
      <c r="I51" s="88">
        <f t="shared" si="10"/>
        <v>47.902000000000001</v>
      </c>
      <c r="J51" s="88">
        <f t="shared" si="10"/>
        <v>53.305999999999997</v>
      </c>
      <c r="K51" s="88">
        <f t="shared" si="10"/>
        <v>61.743000000000002</v>
      </c>
      <c r="L51" s="88">
        <f t="shared" si="10"/>
        <v>81.812999999999988</v>
      </c>
      <c r="M51" s="88">
        <f t="shared" si="10"/>
        <v>56.84</v>
      </c>
      <c r="N51" s="88">
        <f t="shared" si="10"/>
        <v>34.961999999999996</v>
      </c>
      <c r="O51" s="88">
        <f t="shared" si="10"/>
        <v>48.878</v>
      </c>
      <c r="P51" s="88">
        <f t="shared" si="10"/>
        <v>32.555</v>
      </c>
      <c r="Q51" s="88">
        <f t="shared" si="10"/>
        <v>104.402</v>
      </c>
      <c r="R51" s="88">
        <f t="shared" si="10"/>
        <v>37.552999999999997</v>
      </c>
      <c r="S51" s="88">
        <f t="shared" si="10"/>
        <v>9.7910000000000004</v>
      </c>
      <c r="T51" s="88">
        <f t="shared" si="10"/>
        <v>53.65</v>
      </c>
      <c r="U51" s="88">
        <f t="shared" si="10"/>
        <v>28.570999999999998</v>
      </c>
      <c r="V51" s="88">
        <f t="shared" si="10"/>
        <v>18.2</v>
      </c>
      <c r="W51" s="88">
        <f t="shared" si="10"/>
        <v>21.905999999999999</v>
      </c>
      <c r="X51" s="88">
        <f t="shared" si="10"/>
        <v>21.909000000000002</v>
      </c>
      <c r="Y51" s="88">
        <f t="shared" si="10"/>
        <v>21.135000000000002</v>
      </c>
      <c r="Z51" s="89">
        <f t="shared" si="10"/>
        <v>0</v>
      </c>
      <c r="AA51" s="104">
        <f>SUM(B51:Z51)</f>
        <v>984.88400000000001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14.9</v>
      </c>
      <c r="F4" s="18">
        <v>-30.1</v>
      </c>
      <c r="G4" s="18"/>
      <c r="H4" s="18"/>
      <c r="I4" s="18"/>
      <c r="J4" s="18"/>
      <c r="K4" s="18"/>
      <c r="L4" s="18"/>
      <c r="M4" s="18"/>
      <c r="N4" s="18"/>
      <c r="O4" s="18">
        <v>46.5</v>
      </c>
      <c r="P4" s="18">
        <v>29.8</v>
      </c>
      <c r="Q4" s="18">
        <v>76.2</v>
      </c>
      <c r="R4" s="18"/>
      <c r="S4" s="18"/>
      <c r="T4" s="18"/>
      <c r="U4" s="18">
        <v>-6.4</v>
      </c>
      <c r="V4" s="18">
        <v>13.4</v>
      </c>
      <c r="W4" s="18">
        <v>-6.4</v>
      </c>
      <c r="X4" s="18"/>
      <c r="Y4" s="18">
        <v>1.1000000000000001</v>
      </c>
      <c r="Z4" s="19"/>
      <c r="AA4" s="111">
        <f>SUM(B4:Z4)</f>
        <v>139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49.91</v>
      </c>
      <c r="C7" s="117">
        <v>72.7</v>
      </c>
      <c r="D7" s="117">
        <v>88</v>
      </c>
      <c r="E7" s="117">
        <v>90</v>
      </c>
      <c r="F7" s="117">
        <v>89</v>
      </c>
      <c r="G7" s="117">
        <v>82.5</v>
      </c>
      <c r="H7" s="117">
        <v>56.65</v>
      </c>
      <c r="I7" s="117">
        <v>57.51</v>
      </c>
      <c r="J7" s="117">
        <v>69.25</v>
      </c>
      <c r="K7" s="117">
        <v>72.069999999999993</v>
      </c>
      <c r="L7" s="117">
        <v>73.260000000000005</v>
      </c>
      <c r="M7" s="117">
        <v>58.12</v>
      </c>
      <c r="N7" s="117">
        <v>64.739999999999995</v>
      </c>
      <c r="O7" s="117">
        <v>66.709999999999994</v>
      </c>
      <c r="P7" s="117">
        <v>74.040000000000006</v>
      </c>
      <c r="Q7" s="117">
        <v>89.15</v>
      </c>
      <c r="R7" s="117">
        <v>84.94</v>
      </c>
      <c r="S7" s="117">
        <v>71</v>
      </c>
      <c r="T7" s="117">
        <v>91.47</v>
      </c>
      <c r="U7" s="117">
        <v>119</v>
      </c>
      <c r="V7" s="117">
        <v>126.5</v>
      </c>
      <c r="W7" s="117">
        <v>132.04</v>
      </c>
      <c r="X7" s="117">
        <v>117.31</v>
      </c>
      <c r="Y7" s="117">
        <v>106.45</v>
      </c>
      <c r="Z7" s="118"/>
      <c r="AA7" s="119">
        <f>IF(SUM(B7:Z7)&lt;&gt;0,AVERAGEIF(B7:Z7,"&lt;&gt;"""),"")</f>
        <v>83.43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30.1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6.4</v>
      </c>
      <c r="V15" s="133"/>
      <c r="W15" s="133">
        <v>6.4</v>
      </c>
      <c r="X15" s="133"/>
      <c r="Y15" s="133"/>
      <c r="Z15" s="131"/>
      <c r="AA15" s="132">
        <f t="shared" si="0"/>
        <v>42.9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30.1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6.4</v>
      </c>
      <c r="V16" s="135">
        <f t="shared" si="1"/>
        <v>0</v>
      </c>
      <c r="W16" s="135">
        <f t="shared" si="1"/>
        <v>6.4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14.9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46.5</v>
      </c>
      <c r="P23" s="133">
        <v>29.8</v>
      </c>
      <c r="Q23" s="133">
        <v>76.2</v>
      </c>
      <c r="R23" s="133"/>
      <c r="S23" s="133"/>
      <c r="T23" s="133"/>
      <c r="U23" s="133"/>
      <c r="V23" s="133">
        <v>13.4</v>
      </c>
      <c r="W23" s="133"/>
      <c r="X23" s="133"/>
      <c r="Y23" s="133">
        <v>1.1000000000000001</v>
      </c>
      <c r="Z23" s="131"/>
      <c r="AA23" s="132">
        <f t="shared" si="2"/>
        <v>181.9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14.9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46.5</v>
      </c>
      <c r="P24" s="135">
        <f t="shared" si="3"/>
        <v>29.8</v>
      </c>
      <c r="Q24" s="135">
        <f t="shared" si="3"/>
        <v>76.2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13.4</v>
      </c>
      <c r="W24" s="135">
        <f t="shared" si="3"/>
        <v>0</v>
      </c>
      <c r="X24" s="135">
        <f t="shared" si="3"/>
        <v>0</v>
      </c>
      <c r="Y24" s="135">
        <f t="shared" si="3"/>
        <v>1.1000000000000001</v>
      </c>
      <c r="Z24" s="136" t="str">
        <f t="shared" si="3"/>
        <v/>
      </c>
      <c r="AA24" s="90">
        <f t="shared" si="2"/>
        <v>181.9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2023-08-14T20:20:25Z</dcterms:created>
  <dcterms:modified xsi:type="dcterms:W3CDTF">2023-08-14T20:20:26Z</dcterms:modified>
</cp:coreProperties>
</file>