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<sst xmlns="http://schemas.openxmlformats.org/spreadsheetml/2006/main" count="117" uniqueCount="53">
  <si>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13/08/2023 23:23:50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</si>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</sst>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3C-4C5E-807B-3DD26E798AF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3C-4C5E-807B-3DD26E798AF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18.189</c:v>
                </c:pt>
                <c:pt idx="1">
                  <c:v>12.555</c:v>
                </c:pt>
                <c:pt idx="6">
                  <c:v>6.3259999999999996</c:v>
                </c:pt>
                <c:pt idx="16">
                  <c:v>11.13</c:v>
                </c:pt>
                <c:pt idx="17">
                  <c:v>2.23</c:v>
                </c:pt>
                <c:pt idx="22">
                  <c:v>8.4469999999999992</c:v>
                </c:pt>
                <c:pt idx="23">
                  <c:v>1.3620000000000001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3C-4C5E-807B-3DD26E798AF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17.7</c:v>
                </c:pt>
                <c:pt idx="19">
                  <c:v>28.4</c:v>
                </c:pt>
                <c:pt idx="20">
                  <c:v>29.8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3C-4C5E-807B-3DD26E798AF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27.128999999999998</c:v>
                </c:pt>
                <c:pt idx="1">
                  <c:v>18.298999999999999</c:v>
                </c:pt>
                <c:pt idx="2">
                  <c:v>38.481999999999999</c:v>
                </c:pt>
                <c:pt idx="3">
                  <c:v>24.221999999999998</c:v>
                </c:pt>
                <c:pt idx="4">
                  <c:v>31.369</c:v>
                </c:pt>
                <c:pt idx="5">
                  <c:v>22.494</c:v>
                </c:pt>
                <c:pt idx="6">
                  <c:v>49.366000000000007</c:v>
                </c:pt>
                <c:pt idx="7">
                  <c:v>53.198999999999998</c:v>
                </c:pt>
                <c:pt idx="8">
                  <c:v>27.561999999999998</c:v>
                </c:pt>
                <c:pt idx="9">
                  <c:v>29.427000000000003</c:v>
                </c:pt>
                <c:pt idx="10">
                  <c:v>18.337</c:v>
                </c:pt>
                <c:pt idx="11">
                  <c:v>45.211999999999996</c:v>
                </c:pt>
                <c:pt idx="12">
                  <c:v>15.608000000000001</c:v>
                </c:pt>
                <c:pt idx="13">
                  <c:v>23.739000000000001</c:v>
                </c:pt>
                <c:pt idx="14">
                  <c:v>31.132000000000001</c:v>
                </c:pt>
                <c:pt idx="15">
                  <c:v>18.489000000000001</c:v>
                </c:pt>
                <c:pt idx="16">
                  <c:v>10.573</c:v>
                </c:pt>
                <c:pt idx="17">
                  <c:v>5.8549999999999995</c:v>
                </c:pt>
                <c:pt idx="18">
                  <c:v>2.625</c:v>
                </c:pt>
                <c:pt idx="19">
                  <c:v>6.8759999999999994</c:v>
                </c:pt>
                <c:pt idx="20">
                  <c:v>5.3450000000000006</c:v>
                </c:pt>
                <c:pt idx="21">
                  <c:v>14.661</c:v>
                </c:pt>
                <c:pt idx="22">
                  <c:v>23.17</c:v>
                </c:pt>
                <c:pt idx="23">
                  <c:v>22.07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3C-4C5E-807B-3DD26E798AF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03C-4C5E-807B-3DD26E798AF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03C-4C5E-807B-3DD26E798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47.518999999999998</c:v>
                </c:pt>
                <c:pt idx="1">
                  <c:v>33.086999999999996</c:v>
                </c:pt>
                <c:pt idx="2">
                  <c:v>40.812000000000005</c:v>
                </c:pt>
                <c:pt idx="3">
                  <c:v>27.652000000000001</c:v>
                </c:pt>
                <c:pt idx="4">
                  <c:v>33.807000000000002</c:v>
                </c:pt>
                <c:pt idx="5">
                  <c:v>25.417999999999999</c:v>
                </c:pt>
                <c:pt idx="6">
                  <c:v>67.295999999999992</c:v>
                </c:pt>
                <c:pt idx="7">
                  <c:v>56.393000000000001</c:v>
                </c:pt>
                <c:pt idx="8">
                  <c:v>30.787999999999997</c:v>
                </c:pt>
                <c:pt idx="9">
                  <c:v>34.561999999999998</c:v>
                </c:pt>
                <c:pt idx="10">
                  <c:v>37.301000000000002</c:v>
                </c:pt>
                <c:pt idx="11">
                  <c:v>53.063000000000002</c:v>
                </c:pt>
                <c:pt idx="12">
                  <c:v>19.067</c:v>
                </c:pt>
                <c:pt idx="13">
                  <c:v>24.418999999999997</c:v>
                </c:pt>
                <c:pt idx="14">
                  <c:v>31.555</c:v>
                </c:pt>
                <c:pt idx="15">
                  <c:v>20.264000000000003</c:v>
                </c:pt>
                <c:pt idx="16">
                  <c:v>22.102</c:v>
                </c:pt>
                <c:pt idx="17">
                  <c:v>19.018000000000001</c:v>
                </c:pt>
                <c:pt idx="18">
                  <c:v>36.991000000000007</c:v>
                </c:pt>
                <c:pt idx="19">
                  <c:v>35.257999999999996</c:v>
                </c:pt>
                <c:pt idx="20">
                  <c:v>46.131</c:v>
                </c:pt>
                <c:pt idx="21">
                  <c:v>15.142999999999999</c:v>
                </c:pt>
                <c:pt idx="22">
                  <c:v>32.055</c:v>
                </c:pt>
                <c:pt idx="23">
                  <c:v>23.983999999999998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03C-4C5E-807B-3DD26E798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</c:v>
                </c:pt>
                <c:pt idx="1">
                  <c:v>87.43</c:v>
                </c:pt>
                <c:pt idx="2">
                  <c:v>80.099999999999994</c:v>
                </c:pt>
                <c:pt idx="3">
                  <c:v>71.900000000000006</c:v>
                </c:pt>
                <c:pt idx="4">
                  <c:v>84</c:v>
                </c:pt>
                <c:pt idx="5">
                  <c:v>91.06</c:v>
                </c:pt>
                <c:pt idx="6">
                  <c:v>103.2</c:v>
                </c:pt>
                <c:pt idx="7">
                  <c:v>94.58</c:v>
                </c:pt>
                <c:pt idx="8">
                  <c:v>87.5</c:v>
                </c:pt>
                <c:pt idx="9">
                  <c:v>85</c:v>
                </c:pt>
                <c:pt idx="10">
                  <c:v>61.7</c:v>
                </c:pt>
                <c:pt idx="11">
                  <c:v>65.760000000000005</c:v>
                </c:pt>
                <c:pt idx="12">
                  <c:v>89</c:v>
                </c:pt>
                <c:pt idx="13">
                  <c:v>93.99</c:v>
                </c:pt>
                <c:pt idx="14">
                  <c:v>93.6</c:v>
                </c:pt>
                <c:pt idx="15">
                  <c:v>101.13</c:v>
                </c:pt>
                <c:pt idx="16">
                  <c:v>88</c:v>
                </c:pt>
                <c:pt idx="17">
                  <c:v>96.55</c:v>
                </c:pt>
                <c:pt idx="18">
                  <c:v>140</c:v>
                </c:pt>
                <c:pt idx="19">
                  <c:v>156.1</c:v>
                </c:pt>
                <c:pt idx="20">
                  <c:v>170.82</c:v>
                </c:pt>
                <c:pt idx="21">
                  <c:v>134.19999999999999</c:v>
                </c:pt>
                <c:pt idx="22">
                  <c:v>99.59</c:v>
                </c:pt>
                <c:pt idx="23">
                  <c:v>89.78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03C-4C5E-807B-3DD26E798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47.504000000000005</v>
      </c>
      <c r="C4" s="18">
        <v>33.086999999999996</v>
      </c>
      <c r="D4" s="18">
        <v>40.811999999999998</v>
      </c>
      <c r="E4" s="18">
        <v>27.651999999999997</v>
      </c>
      <c r="F4" s="18">
        <v>33.807000000000002</v>
      </c>
      <c r="G4" s="18">
        <v>25.417999999999999</v>
      </c>
      <c r="H4" s="18">
        <v>67.331000000000017</v>
      </c>
      <c r="I4" s="18">
        <v>56.393000000000001</v>
      </c>
      <c r="J4" s="18">
        <v>30.788</v>
      </c>
      <c r="K4" s="18">
        <v>34.561999999999998</v>
      </c>
      <c r="L4" s="18">
        <v>37.301000000000009</v>
      </c>
      <c r="M4" s="18">
        <v>53.063000000000002</v>
      </c>
      <c r="N4" s="18">
        <v>19.067</v>
      </c>
      <c r="O4" s="18">
        <v>24.419</v>
      </c>
      <c r="P4" s="18">
        <v>31.555</v>
      </c>
      <c r="Q4" s="18">
        <v>20.238999999999997</v>
      </c>
      <c r="R4" s="18">
        <v>22.102000000000004</v>
      </c>
      <c r="S4" s="18">
        <v>19.018000000000001</v>
      </c>
      <c r="T4" s="18">
        <v>37.028000000000006</v>
      </c>
      <c r="U4" s="18">
        <v>35.275999999999996</v>
      </c>
      <c r="V4" s="18">
        <v>46.109000000000009</v>
      </c>
      <c r="W4" s="18">
        <v>15.142999999999999</v>
      </c>
      <c r="X4" s="18">
        <v>32.055</v>
      </c>
      <c r="Y4" s="18">
        <v>23.984000000000002</v>
      </c>
      <c r="Z4" s="19"/>
      <c r="AA4" s="20">
        <f>SUM(B4:Z4)</f>
        <v>813.71300000000008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91</v>
      </c>
      <c r="C7" s="28">
        <v>87.43</v>
      </c>
      <c r="D7" s="28">
        <v>80.099999999999994</v>
      </c>
      <c r="E7" s="28">
        <v>71.900000000000006</v>
      </c>
      <c r="F7" s="28">
        <v>84</v>
      </c>
      <c r="G7" s="28">
        <v>91.06</v>
      </c>
      <c r="H7" s="28">
        <v>103.2</v>
      </c>
      <c r="I7" s="28">
        <v>94.58</v>
      </c>
      <c r="J7" s="28">
        <v>87.5</v>
      </c>
      <c r="K7" s="28">
        <v>85</v>
      </c>
      <c r="L7" s="28">
        <v>61.7</v>
      </c>
      <c r="M7" s="28">
        <v>65.760000000000005</v>
      </c>
      <c r="N7" s="28">
        <v>89</v>
      </c>
      <c r="O7" s="28">
        <v>93.99</v>
      </c>
      <c r="P7" s="28">
        <v>93.6</v>
      </c>
      <c r="Q7" s="28">
        <v>101.13</v>
      </c>
      <c r="R7" s="28">
        <v>88</v>
      </c>
      <c r="S7" s="28">
        <v>96.55</v>
      </c>
      <c r="T7" s="28">
        <v>140</v>
      </c>
      <c r="U7" s="28">
        <v>156.1</v>
      </c>
      <c r="V7" s="28">
        <v>170.82</v>
      </c>
      <c r="W7" s="28">
        <v>134.19999999999999</v>
      </c>
      <c r="X7" s="28">
        <v>99.59</v>
      </c>
      <c r="Y7" s="28">
        <v>89.78</v>
      </c>
      <c r="Z7" s="29"/>
      <c r="AA7" s="30">
        <f>IF(SUM(B7:Z7)&lt;&gt;0,AVERAGEIF(B7:Z7,"&lt;&gt;"""),"")</f>
        <v>98.166249999999991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>
        <v>18.189</v>
      </c>
      <c r="C12" s="52">
        <v>12.555</v>
      </c>
      <c r="D12" s="52"/>
      <c r="E12" s="52"/>
      <c r="F12" s="52"/>
      <c r="G12" s="52"/>
      <c r="H12" s="52">
        <v>6.3259999999999996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11.13</v>
      </c>
      <c r="S12" s="52">
        <v>2.23</v>
      </c>
      <c r="T12" s="52"/>
      <c r="U12" s="52"/>
      <c r="V12" s="52"/>
      <c r="W12" s="52"/>
      <c r="X12" s="52">
        <v>8.4469999999999992</v>
      </c>
      <c r="Y12" s="52">
        <v>1.3620000000000001</v>
      </c>
      <c r="Z12" s="53"/>
      <c r="AA12" s="54">
        <f t="shared" si="0"/>
        <v>60.238999999999997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27.128999999999998</v>
      </c>
      <c r="C14" s="57">
        <v>18.298999999999999</v>
      </c>
      <c r="D14" s="57">
        <v>38.481999999999999</v>
      </c>
      <c r="E14" s="57">
        <v>24.221999999999998</v>
      </c>
      <c r="F14" s="57">
        <v>31.369</v>
      </c>
      <c r="G14" s="57">
        <v>22.494</v>
      </c>
      <c r="H14" s="57">
        <v>49.366000000000007</v>
      </c>
      <c r="I14" s="57">
        <v>53.198999999999998</v>
      </c>
      <c r="J14" s="57">
        <v>27.561999999999998</v>
      </c>
      <c r="K14" s="57">
        <v>29.427000000000003</v>
      </c>
      <c r="L14" s="57">
        <v>18.337</v>
      </c>
      <c r="M14" s="57">
        <v>45.211999999999996</v>
      </c>
      <c r="N14" s="57">
        <v>15.608000000000001</v>
      </c>
      <c r="O14" s="57">
        <v>23.739000000000001</v>
      </c>
      <c r="P14" s="57">
        <v>31.132000000000001</v>
      </c>
      <c r="Q14" s="57">
        <v>18.489000000000001</v>
      </c>
      <c r="R14" s="57">
        <v>10.573</v>
      </c>
      <c r="S14" s="57">
        <v>5.8549999999999995</v>
      </c>
      <c r="T14" s="57">
        <v>2.625</v>
      </c>
      <c r="U14" s="57">
        <v>6.8759999999999994</v>
      </c>
      <c r="V14" s="57">
        <v>5.3450000000000006</v>
      </c>
      <c r="W14" s="57">
        <v>14.661</v>
      </c>
      <c r="X14" s="57">
        <v>23.17</v>
      </c>
      <c r="Y14" s="57">
        <v>22.07</v>
      </c>
      <c r="Z14" s="58"/>
      <c r="AA14" s="59">
        <f t="shared" si="0"/>
        <v>565.24099999999999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45.317999999999998</v>
      </c>
      <c r="C16" s="62">
        <f t="shared" ref="C16:Z16" si="1">IF(LEN(C$2)&gt;0,SUM(C10:C15),"")</f>
        <v>30.853999999999999</v>
      </c>
      <c r="D16" s="62">
        <f t="shared" si="1"/>
        <v>38.481999999999999</v>
      </c>
      <c r="E16" s="62">
        <f t="shared" si="1"/>
        <v>24.221999999999998</v>
      </c>
      <c r="F16" s="62">
        <f t="shared" si="1"/>
        <v>31.369</v>
      </c>
      <c r="G16" s="62">
        <f t="shared" si="1"/>
        <v>22.494</v>
      </c>
      <c r="H16" s="62">
        <f t="shared" si="1"/>
        <v>55.692000000000007</v>
      </c>
      <c r="I16" s="62">
        <f t="shared" si="1"/>
        <v>53.198999999999998</v>
      </c>
      <c r="J16" s="62">
        <f t="shared" si="1"/>
        <v>27.561999999999998</v>
      </c>
      <c r="K16" s="62">
        <f t="shared" si="1"/>
        <v>29.427000000000003</v>
      </c>
      <c r="L16" s="62">
        <f t="shared" si="1"/>
        <v>18.337</v>
      </c>
      <c r="M16" s="62">
        <f t="shared" si="1"/>
        <v>45.211999999999996</v>
      </c>
      <c r="N16" s="62">
        <f t="shared" si="1"/>
        <v>15.608000000000001</v>
      </c>
      <c r="O16" s="62">
        <f t="shared" si="1"/>
        <v>23.739000000000001</v>
      </c>
      <c r="P16" s="62">
        <f t="shared" si="1"/>
        <v>31.132000000000001</v>
      </c>
      <c r="Q16" s="62">
        <f t="shared" si="1"/>
        <v>18.489000000000001</v>
      </c>
      <c r="R16" s="62">
        <f t="shared" si="1"/>
        <v>21.703000000000003</v>
      </c>
      <c r="S16" s="62">
        <f t="shared" si="1"/>
        <v>8.0849999999999991</v>
      </c>
      <c r="T16" s="62">
        <f t="shared" si="1"/>
        <v>2.625</v>
      </c>
      <c r="U16" s="62">
        <f t="shared" si="1"/>
        <v>6.8759999999999994</v>
      </c>
      <c r="V16" s="62">
        <f t="shared" si="1"/>
        <v>5.3450000000000006</v>
      </c>
      <c r="W16" s="62">
        <f t="shared" si="1"/>
        <v>14.661</v>
      </c>
      <c r="X16" s="62">
        <f t="shared" si="1"/>
        <v>31.617000000000001</v>
      </c>
      <c r="Y16" s="62">
        <f t="shared" si="1"/>
        <v>23.432000000000002</v>
      </c>
      <c r="Z16" s="63" t="str">
        <f t="shared" si="1"/>
        <v/>
      </c>
      <c r="AA16" s="64">
        <f>SUM(AA10:AA15)</f>
        <v>625.48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2.1859999999999999</v>
      </c>
      <c r="C20" s="77">
        <v>2.202</v>
      </c>
      <c r="D20" s="77">
        <v>2.238</v>
      </c>
      <c r="E20" s="77">
        <v>2.3119999999999998</v>
      </c>
      <c r="F20" s="77">
        <v>2.4380000000000002</v>
      </c>
      <c r="G20" s="77">
        <v>2.863</v>
      </c>
      <c r="H20" s="77">
        <v>3.2080000000000002</v>
      </c>
      <c r="I20" s="77">
        <v>3.194</v>
      </c>
      <c r="J20" s="77">
        <v>3.0419999999999998</v>
      </c>
      <c r="K20" s="77">
        <v>4.6709999999999994</v>
      </c>
      <c r="L20" s="77">
        <v>7.7809999999999997</v>
      </c>
      <c r="M20" s="77">
        <v>4.617</v>
      </c>
      <c r="N20" s="77">
        <v>2.2959999999999998</v>
      </c>
      <c r="O20" s="77"/>
      <c r="P20" s="77"/>
      <c r="Q20" s="77">
        <v>1.54</v>
      </c>
      <c r="R20" s="77"/>
      <c r="S20" s="77">
        <v>2.0470000000000002</v>
      </c>
      <c r="T20" s="77">
        <v>2.0510000000000002</v>
      </c>
      <c r="U20" s="77"/>
      <c r="V20" s="77">
        <v>1.831</v>
      </c>
      <c r="W20" s="77"/>
      <c r="X20" s="77">
        <v>0.05</v>
      </c>
      <c r="Y20" s="77"/>
      <c r="Z20" s="78"/>
      <c r="AA20" s="79">
        <f t="shared" si="2"/>
        <v>50.566999999999993</v>
      </c>
    </row>
    <row r="21" spans="1:27" ht="25.2" customHeight="1" x14ac:dyDescent="0.25">
      <c r="A21" s="75" t="s">
        <v>16</v>
      </c>
      <c r="B21" s="80"/>
      <c r="C21" s="81">
        <v>3.1E-2</v>
      </c>
      <c r="D21" s="81">
        <v>9.1999999999999998E-2</v>
      </c>
      <c r="E21" s="81">
        <v>1.1179999999999999</v>
      </c>
      <c r="F21" s="81"/>
      <c r="G21" s="81">
        <v>6.0999999999999999E-2</v>
      </c>
      <c r="H21" s="81">
        <v>3.1E-2</v>
      </c>
      <c r="I21" s="81"/>
      <c r="J21" s="81">
        <v>0.184</v>
      </c>
      <c r="K21" s="81">
        <v>0.46399999999999997</v>
      </c>
      <c r="L21" s="81">
        <v>11.183</v>
      </c>
      <c r="M21" s="81">
        <v>3.234</v>
      </c>
      <c r="N21" s="81">
        <v>1.163</v>
      </c>
      <c r="O21" s="81">
        <v>0.68</v>
      </c>
      <c r="P21" s="81">
        <v>0.42299999999999999</v>
      </c>
      <c r="Q21" s="81">
        <v>0.21</v>
      </c>
      <c r="R21" s="81">
        <v>0.39900000000000002</v>
      </c>
      <c r="S21" s="81">
        <v>8.8859999999999992</v>
      </c>
      <c r="T21" s="81">
        <v>14.651999999999999</v>
      </c>
      <c r="U21" s="81"/>
      <c r="V21" s="81">
        <v>9.1330000000000009</v>
      </c>
      <c r="W21" s="81">
        <v>0.48200000000000004</v>
      </c>
      <c r="X21" s="81">
        <v>0.38800000000000001</v>
      </c>
      <c r="Y21" s="81">
        <v>0.55200000000000005</v>
      </c>
      <c r="Z21" s="78"/>
      <c r="AA21" s="79">
        <f t="shared" si="2"/>
        <v>53.366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2.1859999999999999</v>
      </c>
      <c r="C25" s="88">
        <f t="shared" ref="C25:Z25" si="3">IF(LEN(C$2)&gt;0,SUM(C19:C24),"")</f>
        <v>2.2330000000000001</v>
      </c>
      <c r="D25" s="88">
        <f t="shared" si="3"/>
        <v>2.33</v>
      </c>
      <c r="E25" s="88">
        <f t="shared" si="3"/>
        <v>3.4299999999999997</v>
      </c>
      <c r="F25" s="88">
        <f t="shared" si="3"/>
        <v>2.4380000000000002</v>
      </c>
      <c r="G25" s="88">
        <f t="shared" si="3"/>
        <v>2.9239999999999999</v>
      </c>
      <c r="H25" s="88">
        <f t="shared" si="3"/>
        <v>3.2390000000000003</v>
      </c>
      <c r="I25" s="88">
        <f t="shared" si="3"/>
        <v>3.194</v>
      </c>
      <c r="J25" s="88">
        <f t="shared" si="3"/>
        <v>3.226</v>
      </c>
      <c r="K25" s="88">
        <f t="shared" si="3"/>
        <v>5.1349999999999998</v>
      </c>
      <c r="L25" s="88">
        <f t="shared" si="3"/>
        <v>18.963999999999999</v>
      </c>
      <c r="M25" s="88">
        <f t="shared" si="3"/>
        <v>7.851</v>
      </c>
      <c r="N25" s="88">
        <f t="shared" si="3"/>
        <v>3.4589999999999996</v>
      </c>
      <c r="O25" s="88">
        <f t="shared" si="3"/>
        <v>0.68</v>
      </c>
      <c r="P25" s="88">
        <f t="shared" si="3"/>
        <v>0.42299999999999999</v>
      </c>
      <c r="Q25" s="88">
        <f t="shared" si="3"/>
        <v>1.75</v>
      </c>
      <c r="R25" s="88">
        <f t="shared" si="3"/>
        <v>0.39900000000000002</v>
      </c>
      <c r="S25" s="88">
        <f t="shared" si="3"/>
        <v>10.933</v>
      </c>
      <c r="T25" s="88">
        <f t="shared" si="3"/>
        <v>16.702999999999999</v>
      </c>
      <c r="U25" s="88">
        <f t="shared" si="3"/>
        <v>0</v>
      </c>
      <c r="V25" s="88">
        <f t="shared" si="3"/>
        <v>10.964</v>
      </c>
      <c r="W25" s="88">
        <f t="shared" si="3"/>
        <v>0.48200000000000004</v>
      </c>
      <c r="X25" s="88">
        <f t="shared" si="3"/>
        <v>0.438</v>
      </c>
      <c r="Y25" s="88">
        <f t="shared" si="3"/>
        <v>0.55200000000000005</v>
      </c>
      <c r="Z25" s="89" t="str">
        <f t="shared" si="3"/>
        <v/>
      </c>
      <c r="AA25" s="90">
        <f>SUM(AA19:AA24)</f>
        <v>103.93299999999999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47.503999999999998</v>
      </c>
      <c r="C29" s="77">
        <v>33.087000000000003</v>
      </c>
      <c r="D29" s="77">
        <v>40.811999999999998</v>
      </c>
      <c r="E29" s="77">
        <v>27.652000000000001</v>
      </c>
      <c r="F29" s="77">
        <v>33.807000000000002</v>
      </c>
      <c r="G29" s="77">
        <v>25.417999999999999</v>
      </c>
      <c r="H29" s="77">
        <v>58.930999999999997</v>
      </c>
      <c r="I29" s="77">
        <v>56.393000000000001</v>
      </c>
      <c r="J29" s="77">
        <v>30.788</v>
      </c>
      <c r="K29" s="77">
        <v>34.561999999999998</v>
      </c>
      <c r="L29" s="77">
        <v>37.301000000000002</v>
      </c>
      <c r="M29" s="77">
        <v>53.063000000000002</v>
      </c>
      <c r="N29" s="77">
        <v>19.067</v>
      </c>
      <c r="O29" s="77">
        <v>24.419</v>
      </c>
      <c r="P29" s="77">
        <v>31.555</v>
      </c>
      <c r="Q29" s="77">
        <v>20.239000000000001</v>
      </c>
      <c r="R29" s="77">
        <v>22.102</v>
      </c>
      <c r="S29" s="77">
        <v>19.018000000000001</v>
      </c>
      <c r="T29" s="77">
        <v>19.327999999999999</v>
      </c>
      <c r="U29" s="77">
        <v>6.8760000000000003</v>
      </c>
      <c r="V29" s="77">
        <v>16.309000000000001</v>
      </c>
      <c r="W29" s="77">
        <v>15.143000000000001</v>
      </c>
      <c r="X29" s="77">
        <v>32.055</v>
      </c>
      <c r="Y29" s="77">
        <v>23.984000000000002</v>
      </c>
      <c r="Z29" s="78"/>
      <c r="AA29" s="79">
        <f>SUM(B29:Z29)</f>
        <v>729.41300000000001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47.503999999999998</v>
      </c>
      <c r="C31" s="62">
        <f t="shared" ref="C31:Z31" si="4">IF(LEN(C$2)&gt;0,SUM(C28:C30),"")</f>
        <v>33.087000000000003</v>
      </c>
      <c r="D31" s="62">
        <f t="shared" si="4"/>
        <v>40.811999999999998</v>
      </c>
      <c r="E31" s="62">
        <f t="shared" si="4"/>
        <v>27.652000000000001</v>
      </c>
      <c r="F31" s="62">
        <f t="shared" si="4"/>
        <v>33.807000000000002</v>
      </c>
      <c r="G31" s="62">
        <f t="shared" si="4"/>
        <v>25.417999999999999</v>
      </c>
      <c r="H31" s="62">
        <f t="shared" si="4"/>
        <v>58.930999999999997</v>
      </c>
      <c r="I31" s="62">
        <f t="shared" si="4"/>
        <v>56.393000000000001</v>
      </c>
      <c r="J31" s="62">
        <f t="shared" si="4"/>
        <v>30.788</v>
      </c>
      <c r="K31" s="62">
        <f t="shared" si="4"/>
        <v>34.561999999999998</v>
      </c>
      <c r="L31" s="62">
        <f t="shared" si="4"/>
        <v>37.301000000000002</v>
      </c>
      <c r="M31" s="62">
        <f t="shared" si="4"/>
        <v>53.063000000000002</v>
      </c>
      <c r="N31" s="62">
        <f t="shared" si="4"/>
        <v>19.067</v>
      </c>
      <c r="O31" s="62">
        <f t="shared" si="4"/>
        <v>24.419</v>
      </c>
      <c r="P31" s="62">
        <f t="shared" si="4"/>
        <v>31.555</v>
      </c>
      <c r="Q31" s="62">
        <f t="shared" si="4"/>
        <v>20.239000000000001</v>
      </c>
      <c r="R31" s="62">
        <f t="shared" si="4"/>
        <v>22.102</v>
      </c>
      <c r="S31" s="62">
        <f t="shared" si="4"/>
        <v>19.018000000000001</v>
      </c>
      <c r="T31" s="62">
        <f t="shared" si="4"/>
        <v>19.327999999999999</v>
      </c>
      <c r="U31" s="62">
        <f t="shared" si="4"/>
        <v>6.8760000000000003</v>
      </c>
      <c r="V31" s="62">
        <f t="shared" si="4"/>
        <v>16.309000000000001</v>
      </c>
      <c r="W31" s="62">
        <f t="shared" si="4"/>
        <v>15.143000000000001</v>
      </c>
      <c r="X31" s="62">
        <f t="shared" si="4"/>
        <v>32.055</v>
      </c>
      <c r="Y31" s="62">
        <f t="shared" si="4"/>
        <v>23.984000000000002</v>
      </c>
      <c r="Z31" s="63" t="str">
        <f t="shared" si="4"/>
        <v/>
      </c>
      <c r="AA31" s="64">
        <f>SUM(AA28:AA30)</f>
        <v>729.41300000000001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>
        <v>8.4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17.7</v>
      </c>
      <c r="U38" s="99">
        <v>28.4</v>
      </c>
      <c r="V38" s="99">
        <v>29.8</v>
      </c>
      <c r="W38" s="99"/>
      <c r="X38" s="99"/>
      <c r="Y38" s="99"/>
      <c r="Z38" s="100"/>
      <c r="AA38" s="79">
        <f t="shared" si="5"/>
        <v>84.3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8.4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17.7</v>
      </c>
      <c r="U39" s="88">
        <f t="shared" si="6"/>
        <v>28.4</v>
      </c>
      <c r="V39" s="88">
        <f t="shared" si="6"/>
        <v>29.8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84.3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>
        <v>8.4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17.7</v>
      </c>
      <c r="U46" s="99">
        <v>28.4</v>
      </c>
      <c r="V46" s="99">
        <v>29.8</v>
      </c>
      <c r="W46" s="99"/>
      <c r="X46" s="99"/>
      <c r="Y46" s="99"/>
      <c r="Z46" s="100"/>
      <c r="AA46" s="79">
        <f t="shared" si="7"/>
        <v>84.3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8.4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17.7</v>
      </c>
      <c r="U48" s="88">
        <f t="shared" si="8"/>
        <v>28.4</v>
      </c>
      <c r="V48" s="88">
        <f t="shared" si="8"/>
        <v>29.8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84.3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47.503999999999998</v>
      </c>
      <c r="C51" s="88">
        <f t="shared" si="10"/>
        <v>33.086999999999996</v>
      </c>
      <c r="D51" s="88">
        <f t="shared" si="10"/>
        <v>40.811999999999998</v>
      </c>
      <c r="E51" s="88">
        <f t="shared" si="10"/>
        <v>27.651999999999997</v>
      </c>
      <c r="F51" s="88">
        <f t="shared" si="10"/>
        <v>33.807000000000002</v>
      </c>
      <c r="G51" s="88">
        <f t="shared" si="10"/>
        <v>25.417999999999999</v>
      </c>
      <c r="H51" s="88">
        <f t="shared" si="10"/>
        <v>67.331000000000003</v>
      </c>
      <c r="I51" s="88">
        <f t="shared" si="10"/>
        <v>56.393000000000001</v>
      </c>
      <c r="J51" s="88">
        <f t="shared" si="10"/>
        <v>30.787999999999997</v>
      </c>
      <c r="K51" s="88">
        <f t="shared" si="10"/>
        <v>34.562000000000005</v>
      </c>
      <c r="L51" s="88">
        <f t="shared" si="10"/>
        <v>37.301000000000002</v>
      </c>
      <c r="M51" s="88">
        <f t="shared" si="10"/>
        <v>53.062999999999995</v>
      </c>
      <c r="N51" s="88">
        <f t="shared" si="10"/>
        <v>19.067</v>
      </c>
      <c r="O51" s="88">
        <f t="shared" si="10"/>
        <v>24.419</v>
      </c>
      <c r="P51" s="88">
        <f t="shared" si="10"/>
        <v>31.555</v>
      </c>
      <c r="Q51" s="88">
        <f t="shared" si="10"/>
        <v>20.239000000000001</v>
      </c>
      <c r="R51" s="88">
        <f t="shared" si="10"/>
        <v>22.102000000000004</v>
      </c>
      <c r="S51" s="88">
        <f t="shared" si="10"/>
        <v>19.018000000000001</v>
      </c>
      <c r="T51" s="88">
        <f t="shared" si="10"/>
        <v>37.027999999999999</v>
      </c>
      <c r="U51" s="88">
        <f t="shared" si="10"/>
        <v>35.275999999999996</v>
      </c>
      <c r="V51" s="88">
        <f t="shared" si="10"/>
        <v>46.109000000000002</v>
      </c>
      <c r="W51" s="88">
        <f t="shared" si="10"/>
        <v>15.142999999999999</v>
      </c>
      <c r="X51" s="88">
        <f t="shared" si="10"/>
        <v>32.055</v>
      </c>
      <c r="Y51" s="88">
        <f t="shared" si="10"/>
        <v>23.984000000000002</v>
      </c>
      <c r="Z51" s="89" t="str">
        <f t="shared" si="10"/>
        <v/>
      </c>
      <c r="AA51" s="104">
        <f>SUM(B51:Z51)</f>
        <v>813.71300000000008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45152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47.518999999999998</v>
      </c>
      <c r="C4" s="18">
        <v>33.086999999999996</v>
      </c>
      <c r="D4" s="18">
        <v>40.812000000000005</v>
      </c>
      <c r="E4" s="18">
        <v>27.652000000000001</v>
      </c>
      <c r="F4" s="18">
        <v>33.807000000000002</v>
      </c>
      <c r="G4" s="18">
        <v>25.417999999999999</v>
      </c>
      <c r="H4" s="18">
        <v>67.295999999999992</v>
      </c>
      <c r="I4" s="18">
        <v>56.393000000000001</v>
      </c>
      <c r="J4" s="18">
        <v>30.787999999999997</v>
      </c>
      <c r="K4" s="18">
        <v>34.561999999999998</v>
      </c>
      <c r="L4" s="18">
        <v>37.301000000000002</v>
      </c>
      <c r="M4" s="18">
        <v>53.063000000000002</v>
      </c>
      <c r="N4" s="18">
        <v>19.067</v>
      </c>
      <c r="O4" s="18">
        <v>24.418999999999997</v>
      </c>
      <c r="P4" s="18">
        <v>31.555</v>
      </c>
      <c r="Q4" s="18">
        <v>20.264000000000003</v>
      </c>
      <c r="R4" s="18">
        <v>22.102</v>
      </c>
      <c r="S4" s="18">
        <v>19.018000000000001</v>
      </c>
      <c r="T4" s="18">
        <v>36.991000000000007</v>
      </c>
      <c r="U4" s="18">
        <v>35.257999999999996</v>
      </c>
      <c r="V4" s="18">
        <v>46.131</v>
      </c>
      <c r="W4" s="18">
        <v>15.142999999999999</v>
      </c>
      <c r="X4" s="18">
        <v>32.055</v>
      </c>
      <c r="Y4" s="18">
        <v>23.983999999999998</v>
      </c>
      <c r="Z4" s="19"/>
      <c r="AA4" s="20">
        <f>SUM(B4:Z4)</f>
        <v>813.68500000000006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91</v>
      </c>
      <c r="C7" s="28">
        <v>87.43</v>
      </c>
      <c r="D7" s="28">
        <v>80.099999999999994</v>
      </c>
      <c r="E7" s="28">
        <v>71.900000000000006</v>
      </c>
      <c r="F7" s="28">
        <v>84</v>
      </c>
      <c r="G7" s="28">
        <v>91.06</v>
      </c>
      <c r="H7" s="28">
        <v>103.2</v>
      </c>
      <c r="I7" s="28">
        <v>94.58</v>
      </c>
      <c r="J7" s="28">
        <v>87.5</v>
      </c>
      <c r="K7" s="28">
        <v>85</v>
      </c>
      <c r="L7" s="28">
        <v>61.7</v>
      </c>
      <c r="M7" s="28">
        <v>65.760000000000005</v>
      </c>
      <c r="N7" s="28">
        <v>89</v>
      </c>
      <c r="O7" s="28">
        <v>93.99</v>
      </c>
      <c r="P7" s="28">
        <v>93.6</v>
      </c>
      <c r="Q7" s="28">
        <v>101.13</v>
      </c>
      <c r="R7" s="28">
        <v>88</v>
      </c>
      <c r="S7" s="28">
        <v>96.55</v>
      </c>
      <c r="T7" s="28">
        <v>140</v>
      </c>
      <c r="U7" s="28">
        <v>156.1</v>
      </c>
      <c r="V7" s="28">
        <v>170.82</v>
      </c>
      <c r="W7" s="28">
        <v>134.19999999999999</v>
      </c>
      <c r="X7" s="28">
        <v>99.59</v>
      </c>
      <c r="Y7" s="28">
        <v>89.78</v>
      </c>
      <c r="Z7" s="29"/>
      <c r="AA7" s="30">
        <f>IF(SUM(B7:Z7)&lt;&gt;0,AVERAGEIF(B7:Z7,"&lt;&gt;"""),"")</f>
        <v>98.166249999999991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>
        <v>1.61</v>
      </c>
      <c r="D14" s="57"/>
      <c r="E14" s="57"/>
      <c r="F14" s="57">
        <v>9.5419999999999998</v>
      </c>
      <c r="G14" s="57"/>
      <c r="H14" s="57"/>
      <c r="I14" s="57"/>
      <c r="J14" s="57">
        <v>8.2259999999999991</v>
      </c>
      <c r="K14" s="57">
        <v>0.33700000000000002</v>
      </c>
      <c r="L14" s="57">
        <v>0.41299999999999998</v>
      </c>
      <c r="M14" s="57">
        <v>15.291</v>
      </c>
      <c r="N14" s="57"/>
      <c r="O14" s="57"/>
      <c r="P14" s="57"/>
      <c r="Q14" s="57"/>
      <c r="R14" s="57">
        <v>1.456</v>
      </c>
      <c r="S14" s="57">
        <v>13.608000000000001</v>
      </c>
      <c r="T14" s="57"/>
      <c r="U14" s="57"/>
      <c r="V14" s="57"/>
      <c r="W14" s="57"/>
      <c r="X14" s="57">
        <v>0.25900000000000001</v>
      </c>
      <c r="Y14" s="57"/>
      <c r="Z14" s="58"/>
      <c r="AA14" s="59">
        <f t="shared" si="0"/>
        <v>50.742000000000004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1.61</v>
      </c>
      <c r="D16" s="62">
        <f t="shared" si="1"/>
        <v>0</v>
      </c>
      <c r="E16" s="62">
        <f t="shared" si="1"/>
        <v>0</v>
      </c>
      <c r="F16" s="62">
        <f t="shared" si="1"/>
        <v>9.5419999999999998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8.2259999999999991</v>
      </c>
      <c r="K16" s="62">
        <f t="shared" si="1"/>
        <v>0.33700000000000002</v>
      </c>
      <c r="L16" s="62">
        <f t="shared" si="1"/>
        <v>0.41299999999999998</v>
      </c>
      <c r="M16" s="62">
        <f t="shared" si="1"/>
        <v>15.291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1.456</v>
      </c>
      <c r="S16" s="62">
        <f t="shared" si="1"/>
        <v>13.608000000000001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0.25900000000000001</v>
      </c>
      <c r="Y16" s="62">
        <f t="shared" si="1"/>
        <v>0</v>
      </c>
      <c r="Z16" s="63" t="str">
        <f t="shared" si="1"/>
        <v/>
      </c>
      <c r="AA16" s="64">
        <f>SUM(AA10:AA15)</f>
        <v>50.742000000000004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2</v>
      </c>
      <c r="V19" s="72">
        <v>2</v>
      </c>
      <c r="W19" s="72"/>
      <c r="X19" s="72"/>
      <c r="Y19" s="72"/>
      <c r="Z19" s="73"/>
      <c r="AA19" s="74">
        <f t="shared" ref="AA19:AA24" si="2">SUM(B19:Z19)</f>
        <v>4</v>
      </c>
    </row>
    <row r="20" spans="1:27" ht="25.2" customHeight="1" x14ac:dyDescent="0.25">
      <c r="A20" s="75" t="s">
        <v>15</v>
      </c>
      <c r="B20" s="76">
        <v>2.444</v>
      </c>
      <c r="C20" s="77">
        <v>4.2000000000000003E-2</v>
      </c>
      <c r="D20" s="77">
        <v>4.1000000000000002E-2</v>
      </c>
      <c r="E20" s="77">
        <v>0.04</v>
      </c>
      <c r="F20" s="77">
        <v>6.4000000000000001E-2</v>
      </c>
      <c r="G20" s="77">
        <v>4.2000000000000003E-2</v>
      </c>
      <c r="H20" s="77">
        <v>4.2999999999999997E-2</v>
      </c>
      <c r="I20" s="77">
        <v>4.9960000000000004</v>
      </c>
      <c r="J20" s="77">
        <v>5.0999999999999997E-2</v>
      </c>
      <c r="K20" s="77">
        <v>4.0529999999999999</v>
      </c>
      <c r="L20" s="77">
        <v>4.0579999999999998</v>
      </c>
      <c r="M20" s="77">
        <v>4.0599999999999996</v>
      </c>
      <c r="N20" s="77">
        <v>4.0609999999999999</v>
      </c>
      <c r="O20" s="77">
        <v>4.0620000000000003</v>
      </c>
      <c r="P20" s="77">
        <v>4.0620000000000003</v>
      </c>
      <c r="Q20" s="77">
        <v>4.0609999999999999</v>
      </c>
      <c r="R20" s="77">
        <v>5.8999999999999997E-2</v>
      </c>
      <c r="S20" s="77">
        <v>0.06</v>
      </c>
      <c r="T20" s="77">
        <v>5.6000000000000001E-2</v>
      </c>
      <c r="U20" s="77">
        <v>20.056000000000001</v>
      </c>
      <c r="V20" s="77">
        <v>20.054000000000002</v>
      </c>
      <c r="W20" s="77">
        <v>5.0510000000000002</v>
      </c>
      <c r="X20" s="77">
        <v>17.844000000000001</v>
      </c>
      <c r="Y20" s="77">
        <v>11.847</v>
      </c>
      <c r="Z20" s="78"/>
      <c r="AA20" s="79">
        <f t="shared" si="2"/>
        <v>111.20700000000001</v>
      </c>
    </row>
    <row r="21" spans="1:27" ht="25.2" customHeight="1" x14ac:dyDescent="0.25">
      <c r="A21" s="75" t="s">
        <v>16</v>
      </c>
      <c r="B21" s="80">
        <v>19.074999999999999</v>
      </c>
      <c r="C21" s="81">
        <v>31.434999999999999</v>
      </c>
      <c r="D21" s="81">
        <v>40.771000000000001</v>
      </c>
      <c r="E21" s="81">
        <v>27.612000000000002</v>
      </c>
      <c r="F21" s="81">
        <v>24.201000000000001</v>
      </c>
      <c r="G21" s="81">
        <v>23.576000000000001</v>
      </c>
      <c r="H21" s="81">
        <v>67.253</v>
      </c>
      <c r="I21" s="81">
        <v>51.397000000000006</v>
      </c>
      <c r="J21" s="81">
        <v>22.511000000000003</v>
      </c>
      <c r="K21" s="81">
        <v>30.172000000000001</v>
      </c>
      <c r="L21" s="81">
        <v>32.83</v>
      </c>
      <c r="M21" s="81">
        <v>33.712000000000003</v>
      </c>
      <c r="N21" s="81">
        <v>15.005999999999998</v>
      </c>
      <c r="O21" s="81">
        <v>20.356999999999999</v>
      </c>
      <c r="P21" s="81">
        <v>27.492999999999995</v>
      </c>
      <c r="Q21" s="81">
        <v>15.802999999999999</v>
      </c>
      <c r="R21" s="81">
        <v>20.587</v>
      </c>
      <c r="S21" s="81">
        <v>5.3500000000000005</v>
      </c>
      <c r="T21" s="81">
        <v>36.935000000000002</v>
      </c>
      <c r="U21" s="81">
        <v>13.202</v>
      </c>
      <c r="V21" s="81">
        <v>24.076999999999998</v>
      </c>
      <c r="W21" s="81">
        <v>10.092000000000001</v>
      </c>
      <c r="X21" s="81">
        <v>13.952</v>
      </c>
      <c r="Y21" s="81">
        <v>12.137</v>
      </c>
      <c r="Z21" s="78"/>
      <c r="AA21" s="79">
        <f t="shared" si="2"/>
        <v>619.53600000000006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21.518999999999998</v>
      </c>
      <c r="C25" s="88">
        <f t="shared" si="3"/>
        <v>31.477</v>
      </c>
      <c r="D25" s="88">
        <f t="shared" si="3"/>
        <v>40.811999999999998</v>
      </c>
      <c r="E25" s="88">
        <f t="shared" si="3"/>
        <v>27.652000000000001</v>
      </c>
      <c r="F25" s="88">
        <f t="shared" si="3"/>
        <v>24.265000000000001</v>
      </c>
      <c r="G25" s="88">
        <f t="shared" si="3"/>
        <v>23.618000000000002</v>
      </c>
      <c r="H25" s="88">
        <f t="shared" si="3"/>
        <v>67.296000000000006</v>
      </c>
      <c r="I25" s="88">
        <f t="shared" si="3"/>
        <v>56.393000000000008</v>
      </c>
      <c r="J25" s="88">
        <f t="shared" si="3"/>
        <v>22.562000000000001</v>
      </c>
      <c r="K25" s="88">
        <f t="shared" si="3"/>
        <v>34.225000000000001</v>
      </c>
      <c r="L25" s="88">
        <f t="shared" si="3"/>
        <v>36.887999999999998</v>
      </c>
      <c r="M25" s="88">
        <f t="shared" si="3"/>
        <v>37.772000000000006</v>
      </c>
      <c r="N25" s="88">
        <f t="shared" si="3"/>
        <v>19.067</v>
      </c>
      <c r="O25" s="88">
        <f t="shared" si="3"/>
        <v>24.419</v>
      </c>
      <c r="P25" s="88">
        <f t="shared" si="3"/>
        <v>31.554999999999996</v>
      </c>
      <c r="Q25" s="88">
        <f t="shared" si="3"/>
        <v>19.863999999999997</v>
      </c>
      <c r="R25" s="88">
        <f t="shared" si="3"/>
        <v>20.646000000000001</v>
      </c>
      <c r="S25" s="88">
        <f t="shared" si="3"/>
        <v>5.41</v>
      </c>
      <c r="T25" s="88">
        <f t="shared" si="3"/>
        <v>36.991</v>
      </c>
      <c r="U25" s="88">
        <f t="shared" si="3"/>
        <v>35.258000000000003</v>
      </c>
      <c r="V25" s="88">
        <f t="shared" si="3"/>
        <v>46.131</v>
      </c>
      <c r="W25" s="88">
        <f t="shared" si="3"/>
        <v>15.143000000000001</v>
      </c>
      <c r="X25" s="88">
        <f t="shared" si="3"/>
        <v>31.795999999999999</v>
      </c>
      <c r="Y25" s="88">
        <f t="shared" si="3"/>
        <v>23.984000000000002</v>
      </c>
      <c r="Z25" s="89">
        <f t="shared" si="3"/>
        <v>0</v>
      </c>
      <c r="AA25" s="90">
        <f t="shared" si="3"/>
        <v>734.74300000000005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21.518999999999998</v>
      </c>
      <c r="C29" s="77">
        <v>33.087000000000003</v>
      </c>
      <c r="D29" s="77">
        <v>40.811999999999998</v>
      </c>
      <c r="E29" s="77">
        <v>27.652000000000001</v>
      </c>
      <c r="F29" s="77">
        <v>33.807000000000002</v>
      </c>
      <c r="G29" s="77">
        <v>23.617999999999999</v>
      </c>
      <c r="H29" s="77">
        <v>67.296000000000006</v>
      </c>
      <c r="I29" s="77">
        <v>56.393000000000001</v>
      </c>
      <c r="J29" s="77">
        <v>30.788</v>
      </c>
      <c r="K29" s="77">
        <v>34.561999999999998</v>
      </c>
      <c r="L29" s="77">
        <v>37.301000000000002</v>
      </c>
      <c r="M29" s="77">
        <v>53.063000000000002</v>
      </c>
      <c r="N29" s="77">
        <v>19.067</v>
      </c>
      <c r="O29" s="77">
        <v>24.419</v>
      </c>
      <c r="P29" s="77">
        <v>31.555</v>
      </c>
      <c r="Q29" s="77">
        <v>19.864000000000001</v>
      </c>
      <c r="R29" s="77">
        <v>22.102</v>
      </c>
      <c r="S29" s="77">
        <v>19.018000000000001</v>
      </c>
      <c r="T29" s="77">
        <v>36.991</v>
      </c>
      <c r="U29" s="77">
        <v>35.258000000000003</v>
      </c>
      <c r="V29" s="77">
        <v>46.131</v>
      </c>
      <c r="W29" s="77">
        <v>15.143000000000001</v>
      </c>
      <c r="X29" s="77">
        <v>32.055</v>
      </c>
      <c r="Y29" s="77">
        <v>23.984000000000002</v>
      </c>
      <c r="Z29" s="78"/>
      <c r="AA29" s="79">
        <f>SUM(B29:Z29)</f>
        <v>785.48500000000001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21.518999999999998</v>
      </c>
      <c r="C31" s="62">
        <f t="shared" si="4"/>
        <v>33.087000000000003</v>
      </c>
      <c r="D31" s="62">
        <f t="shared" si="4"/>
        <v>40.811999999999998</v>
      </c>
      <c r="E31" s="62">
        <f t="shared" si="4"/>
        <v>27.652000000000001</v>
      </c>
      <c r="F31" s="62">
        <f t="shared" si="4"/>
        <v>33.807000000000002</v>
      </c>
      <c r="G31" s="62">
        <f t="shared" si="4"/>
        <v>23.617999999999999</v>
      </c>
      <c r="H31" s="62">
        <f t="shared" si="4"/>
        <v>67.296000000000006</v>
      </c>
      <c r="I31" s="62">
        <f t="shared" si="4"/>
        <v>56.393000000000001</v>
      </c>
      <c r="J31" s="62">
        <f t="shared" si="4"/>
        <v>30.788</v>
      </c>
      <c r="K31" s="62">
        <f t="shared" si="4"/>
        <v>34.561999999999998</v>
      </c>
      <c r="L31" s="62">
        <f t="shared" si="4"/>
        <v>37.301000000000002</v>
      </c>
      <c r="M31" s="62">
        <f t="shared" si="4"/>
        <v>53.063000000000002</v>
      </c>
      <c r="N31" s="62">
        <f t="shared" si="4"/>
        <v>19.067</v>
      </c>
      <c r="O31" s="62">
        <f t="shared" si="4"/>
        <v>24.419</v>
      </c>
      <c r="P31" s="62">
        <f t="shared" si="4"/>
        <v>31.555</v>
      </c>
      <c r="Q31" s="62">
        <f t="shared" si="4"/>
        <v>19.864000000000001</v>
      </c>
      <c r="R31" s="62">
        <f t="shared" si="4"/>
        <v>22.102</v>
      </c>
      <c r="S31" s="62">
        <f t="shared" si="4"/>
        <v>19.018000000000001</v>
      </c>
      <c r="T31" s="62">
        <f t="shared" si="4"/>
        <v>36.991</v>
      </c>
      <c r="U31" s="62">
        <f t="shared" si="4"/>
        <v>35.258000000000003</v>
      </c>
      <c r="V31" s="62">
        <f t="shared" si="4"/>
        <v>46.131</v>
      </c>
      <c r="W31" s="62">
        <f t="shared" si="4"/>
        <v>15.143000000000001</v>
      </c>
      <c r="X31" s="62">
        <f t="shared" si="4"/>
        <v>32.055</v>
      </c>
      <c r="Y31" s="62">
        <f t="shared" si="4"/>
        <v>23.984000000000002</v>
      </c>
      <c r="Z31" s="63">
        <f t="shared" si="4"/>
        <v>0</v>
      </c>
      <c r="AA31" s="64">
        <f t="shared" si="4"/>
        <v>785.48500000000001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>
        <v>26</v>
      </c>
      <c r="C38" s="99"/>
      <c r="D38" s="99"/>
      <c r="E38" s="99"/>
      <c r="F38" s="99"/>
      <c r="G38" s="99">
        <v>1.8</v>
      </c>
      <c r="H38" s="99"/>
      <c r="I38" s="99"/>
      <c r="J38" s="99"/>
      <c r="K38" s="99"/>
      <c r="L38" s="99"/>
      <c r="M38" s="99"/>
      <c r="N38" s="99"/>
      <c r="O38" s="99"/>
      <c r="P38" s="99"/>
      <c r="Q38" s="99">
        <v>0.4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28.2</v>
      </c>
    </row>
    <row r="39" spans="1:27" ht="30" customHeight="1" thickBot="1" x14ac:dyDescent="0.3">
      <c r="A39" s="86" t="s">
        <v>45</v>
      </c>
      <c r="B39" s="87">
        <f t="shared" ref="B39:Z39" si="6">SUM(B34:B38)</f>
        <v>26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1.8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28.2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>
        <v>26</v>
      </c>
      <c r="C46" s="99"/>
      <c r="D46" s="99"/>
      <c r="E46" s="99"/>
      <c r="F46" s="99"/>
      <c r="G46" s="99">
        <v>1.8</v>
      </c>
      <c r="H46" s="99"/>
      <c r="I46" s="99"/>
      <c r="J46" s="99"/>
      <c r="K46" s="99"/>
      <c r="L46" s="99"/>
      <c r="M46" s="99"/>
      <c r="N46" s="99"/>
      <c r="O46" s="99"/>
      <c r="P46" s="99"/>
      <c r="Q46" s="99">
        <v>0.4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28.2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26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1.8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28.2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47.518999999999998</v>
      </c>
      <c r="C51" s="88">
        <f t="shared" si="10"/>
        <v>33.087000000000003</v>
      </c>
      <c r="D51" s="88">
        <f t="shared" si="10"/>
        <v>40.811999999999998</v>
      </c>
      <c r="E51" s="88">
        <f t="shared" si="10"/>
        <v>27.652000000000001</v>
      </c>
      <c r="F51" s="88">
        <f t="shared" si="10"/>
        <v>33.807000000000002</v>
      </c>
      <c r="G51" s="88">
        <f t="shared" si="10"/>
        <v>25.418000000000003</v>
      </c>
      <c r="H51" s="88">
        <f t="shared" si="10"/>
        <v>67.296000000000006</v>
      </c>
      <c r="I51" s="88">
        <f t="shared" si="10"/>
        <v>56.393000000000008</v>
      </c>
      <c r="J51" s="88">
        <f t="shared" si="10"/>
        <v>30.788</v>
      </c>
      <c r="K51" s="88">
        <f t="shared" si="10"/>
        <v>34.562000000000005</v>
      </c>
      <c r="L51" s="88">
        <f t="shared" si="10"/>
        <v>37.300999999999995</v>
      </c>
      <c r="M51" s="88">
        <f t="shared" si="10"/>
        <v>53.063000000000002</v>
      </c>
      <c r="N51" s="88">
        <f t="shared" si="10"/>
        <v>19.067</v>
      </c>
      <c r="O51" s="88">
        <f t="shared" si="10"/>
        <v>24.419</v>
      </c>
      <c r="P51" s="88">
        <f t="shared" si="10"/>
        <v>31.554999999999996</v>
      </c>
      <c r="Q51" s="88">
        <f t="shared" si="10"/>
        <v>20.263999999999996</v>
      </c>
      <c r="R51" s="88">
        <f t="shared" si="10"/>
        <v>22.102</v>
      </c>
      <c r="S51" s="88">
        <f t="shared" si="10"/>
        <v>19.018000000000001</v>
      </c>
      <c r="T51" s="88">
        <f t="shared" si="10"/>
        <v>36.991</v>
      </c>
      <c r="U51" s="88">
        <f t="shared" si="10"/>
        <v>35.258000000000003</v>
      </c>
      <c r="V51" s="88">
        <f t="shared" si="10"/>
        <v>46.131</v>
      </c>
      <c r="W51" s="88">
        <f t="shared" si="10"/>
        <v>15.143000000000001</v>
      </c>
      <c r="X51" s="88">
        <f t="shared" si="10"/>
        <v>32.055</v>
      </c>
      <c r="Y51" s="88">
        <f t="shared" si="10"/>
        <v>23.984000000000002</v>
      </c>
      <c r="Z51" s="89">
        <f t="shared" si="10"/>
        <v>0</v>
      </c>
      <c r="AA51" s="104">
        <f>SUM(B51:Z51)</f>
        <v>813.68500000000006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45152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26</v>
      </c>
      <c r="C4" s="18"/>
      <c r="D4" s="18"/>
      <c r="E4" s="18"/>
      <c r="F4" s="18"/>
      <c r="G4" s="18">
        <v>1.8</v>
      </c>
      <c r="H4" s="18">
        <v>-8.4</v>
      </c>
      <c r="I4" s="18"/>
      <c r="J4" s="18"/>
      <c r="K4" s="18"/>
      <c r="L4" s="18"/>
      <c r="M4" s="18"/>
      <c r="N4" s="18"/>
      <c r="O4" s="18"/>
      <c r="P4" s="18"/>
      <c r="Q4" s="18">
        <v>0.4</v>
      </c>
      <c r="R4" s="18"/>
      <c r="S4" s="18"/>
      <c r="T4" s="18">
        <v>-17.7</v>
      </c>
      <c r="U4" s="18">
        <v>-28.4</v>
      </c>
      <c r="V4" s="18">
        <v>-29.8</v>
      </c>
      <c r="W4" s="18"/>
      <c r="X4" s="18"/>
      <c r="Y4" s="18"/>
      <c r="Z4" s="19"/>
      <c r="AA4" s="111">
        <f>SUM(B4:Z4)</f>
        <v>-56.1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91</v>
      </c>
      <c r="C7" s="117">
        <v>87.43</v>
      </c>
      <c r="D7" s="117">
        <v>80.099999999999994</v>
      </c>
      <c r="E7" s="117">
        <v>71.900000000000006</v>
      </c>
      <c r="F7" s="117">
        <v>84</v>
      </c>
      <c r="G7" s="117">
        <v>91.06</v>
      </c>
      <c r="H7" s="117">
        <v>103.2</v>
      </c>
      <c r="I7" s="117">
        <v>94.58</v>
      </c>
      <c r="J7" s="117">
        <v>87.5</v>
      </c>
      <c r="K7" s="117">
        <v>85</v>
      </c>
      <c r="L7" s="117">
        <v>61.7</v>
      </c>
      <c r="M7" s="117">
        <v>65.760000000000005</v>
      </c>
      <c r="N7" s="117">
        <v>89</v>
      </c>
      <c r="O7" s="117">
        <v>93.99</v>
      </c>
      <c r="P7" s="117">
        <v>93.6</v>
      </c>
      <c r="Q7" s="117">
        <v>101.13</v>
      </c>
      <c r="R7" s="117">
        <v>88</v>
      </c>
      <c r="S7" s="117">
        <v>96.55</v>
      </c>
      <c r="T7" s="117">
        <v>140</v>
      </c>
      <c r="U7" s="117">
        <v>156.1</v>
      </c>
      <c r="V7" s="117">
        <v>170.82</v>
      </c>
      <c r="W7" s="117">
        <v>134.19999999999999</v>
      </c>
      <c r="X7" s="117">
        <v>99.59</v>
      </c>
      <c r="Y7" s="117">
        <v>89.78</v>
      </c>
      <c r="Z7" s="118"/>
      <c r="AA7" s="119">
        <f>IF(SUM(B7:Z7)&lt;&gt;0,AVERAGEIF(B7:Z7,"&lt;&gt;"""),"")</f>
        <v>98.166249999999991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>
        <v>8.4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17.7</v>
      </c>
      <c r="U15" s="133">
        <v>28.4</v>
      </c>
      <c r="V15" s="133">
        <v>29.8</v>
      </c>
      <c r="W15" s="133"/>
      <c r="X15" s="133"/>
      <c r="Y15" s="133"/>
      <c r="Z15" s="131"/>
      <c r="AA15" s="132">
        <f t="shared" si="0"/>
        <v>84.3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8.4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17.7</v>
      </c>
      <c r="U16" s="135">
        <f t="shared" si="1"/>
        <v>28.4</v>
      </c>
      <c r="V16" s="135">
        <f t="shared" si="1"/>
        <v>29.8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84.3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>
        <v>26</v>
      </c>
      <c r="C23" s="133"/>
      <c r="D23" s="133"/>
      <c r="E23" s="133"/>
      <c r="F23" s="133"/>
      <c r="G23" s="133">
        <v>1.8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0.4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28.2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26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1.8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0.4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28.2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2023-08-13T20:23:50Z</dcterms:created>
  <dcterms:modified xsi:type="dcterms:W3CDTF">2023-08-13T20:23:51Z</dcterms:modified>
</cp:coreProperties>
</file>