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<sst xmlns="http://schemas.openxmlformats.org/spreadsheetml/2006/main" count="117" uniqueCount="53">
  <si>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12/08/2023 23:34:16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</si>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</sst>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9B-44EB-A1CC-B8394889AB4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9B-44EB-A1CC-B8394889AB4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12.936999999999999</c:v>
                </c:pt>
                <c:pt idx="23">
                  <c:v>0.78200000000000003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9B-44EB-A1CC-B8394889AB4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9B-44EB-A1CC-B8394889AB4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79.710000000000008</c:v>
                </c:pt>
                <c:pt idx="1">
                  <c:v>53.963999999999999</c:v>
                </c:pt>
                <c:pt idx="2">
                  <c:v>38.435000000000002</c:v>
                </c:pt>
                <c:pt idx="3">
                  <c:v>36.927</c:v>
                </c:pt>
                <c:pt idx="4">
                  <c:v>32.201000000000001</c:v>
                </c:pt>
                <c:pt idx="5">
                  <c:v>27.096000000000004</c:v>
                </c:pt>
                <c:pt idx="6">
                  <c:v>35.429000000000002</c:v>
                </c:pt>
                <c:pt idx="7">
                  <c:v>36.203000000000003</c:v>
                </c:pt>
                <c:pt idx="8">
                  <c:v>53.7</c:v>
                </c:pt>
                <c:pt idx="9">
                  <c:v>58.262</c:v>
                </c:pt>
                <c:pt idx="10">
                  <c:v>107.68</c:v>
                </c:pt>
                <c:pt idx="11">
                  <c:v>115.47600000000001</c:v>
                </c:pt>
                <c:pt idx="12">
                  <c:v>58.223999999999997</c:v>
                </c:pt>
                <c:pt idx="13">
                  <c:v>18.364999999999998</c:v>
                </c:pt>
                <c:pt idx="14">
                  <c:v>10.551</c:v>
                </c:pt>
                <c:pt idx="15">
                  <c:v>26.887</c:v>
                </c:pt>
                <c:pt idx="16">
                  <c:v>5.133</c:v>
                </c:pt>
                <c:pt idx="17">
                  <c:v>25.206</c:v>
                </c:pt>
                <c:pt idx="18">
                  <c:v>2.3199999999999998</c:v>
                </c:pt>
                <c:pt idx="19">
                  <c:v>2.2069999999999999</c:v>
                </c:pt>
                <c:pt idx="20">
                  <c:v>4.2629999999999999</c:v>
                </c:pt>
                <c:pt idx="21">
                  <c:v>8.968</c:v>
                </c:pt>
                <c:pt idx="22">
                  <c:v>10.48</c:v>
                </c:pt>
                <c:pt idx="23">
                  <c:v>9.6340000000000003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9B-44EB-A1CC-B8394889AB4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9B-44EB-A1CC-B8394889AB4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9B-44EB-A1CC-B8394889A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79.709999999999994</c:v>
                </c:pt>
                <c:pt idx="1">
                  <c:v>53.964000000000013</c:v>
                </c:pt>
                <c:pt idx="2">
                  <c:v>38.435000000000002</c:v>
                </c:pt>
                <c:pt idx="3">
                  <c:v>36.927</c:v>
                </c:pt>
                <c:pt idx="4">
                  <c:v>32.201000000000001</c:v>
                </c:pt>
                <c:pt idx="5">
                  <c:v>27.096</c:v>
                </c:pt>
                <c:pt idx="6">
                  <c:v>35.429000000000002</c:v>
                </c:pt>
                <c:pt idx="7">
                  <c:v>38.569999999999993</c:v>
                </c:pt>
                <c:pt idx="8">
                  <c:v>53.7</c:v>
                </c:pt>
                <c:pt idx="9">
                  <c:v>58.261999999999993</c:v>
                </c:pt>
                <c:pt idx="10">
                  <c:v>108.38500000000002</c:v>
                </c:pt>
                <c:pt idx="11">
                  <c:v>116.95400000000002</c:v>
                </c:pt>
                <c:pt idx="12">
                  <c:v>58.223999999999997</c:v>
                </c:pt>
                <c:pt idx="13">
                  <c:v>18.364999999999998</c:v>
                </c:pt>
                <c:pt idx="14">
                  <c:v>10.551</c:v>
                </c:pt>
                <c:pt idx="15">
                  <c:v>27.134</c:v>
                </c:pt>
                <c:pt idx="16">
                  <c:v>16.840999999999998</c:v>
                </c:pt>
                <c:pt idx="17">
                  <c:v>29.131</c:v>
                </c:pt>
                <c:pt idx="18">
                  <c:v>30.349</c:v>
                </c:pt>
                <c:pt idx="19">
                  <c:v>6.9260000000000002</c:v>
                </c:pt>
                <c:pt idx="20">
                  <c:v>9.6790000000000003</c:v>
                </c:pt>
                <c:pt idx="21">
                  <c:v>12.733000000000001</c:v>
                </c:pt>
                <c:pt idx="22">
                  <c:v>14.917000000000002</c:v>
                </c:pt>
                <c:pt idx="23">
                  <c:v>15.384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9B-44EB-A1CC-B8394889A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79.8</c:v>
                </c:pt>
                <c:pt idx="1">
                  <c:v>76.790000000000006</c:v>
                </c:pt>
                <c:pt idx="2">
                  <c:v>73.599999999999994</c:v>
                </c:pt>
                <c:pt idx="3">
                  <c:v>64.459999999999994</c:v>
                </c:pt>
                <c:pt idx="4">
                  <c:v>67.05</c:v>
                </c:pt>
                <c:pt idx="5">
                  <c:v>71.89</c:v>
                </c:pt>
                <c:pt idx="6">
                  <c:v>15.69</c:v>
                </c:pt>
                <c:pt idx="7">
                  <c:v>46.68</c:v>
                </c:pt>
                <c:pt idx="8">
                  <c:v>10.71</c:v>
                </c:pt>
                <c:pt idx="9">
                  <c:v>1.04</c:v>
                </c:pt>
                <c:pt idx="10">
                  <c:v>0.12</c:v>
                </c:pt>
                <c:pt idx="11">
                  <c:v>0.19</c:v>
                </c:pt>
                <c:pt idx="12">
                  <c:v>-3</c:v>
                </c:pt>
                <c:pt idx="13">
                  <c:v>-5.2</c:v>
                </c:pt>
                <c:pt idx="14">
                  <c:v>-5.19</c:v>
                </c:pt>
                <c:pt idx="15">
                  <c:v>5.58</c:v>
                </c:pt>
                <c:pt idx="16">
                  <c:v>8.33</c:v>
                </c:pt>
                <c:pt idx="17">
                  <c:v>67.39</c:v>
                </c:pt>
                <c:pt idx="18">
                  <c:v>97.75</c:v>
                </c:pt>
                <c:pt idx="19">
                  <c:v>90.2</c:v>
                </c:pt>
                <c:pt idx="20">
                  <c:v>90.2</c:v>
                </c:pt>
                <c:pt idx="21">
                  <c:v>90.2</c:v>
                </c:pt>
                <c:pt idx="22">
                  <c:v>90.2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F9B-44EB-A1CC-B8394889A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79.710000000000008</v>
      </c>
      <c r="C4" s="18">
        <v>53.963999999999999</v>
      </c>
      <c r="D4" s="18">
        <v>38.435000000000002</v>
      </c>
      <c r="E4" s="18">
        <v>36.927</v>
      </c>
      <c r="F4" s="18">
        <v>32.201000000000001</v>
      </c>
      <c r="G4" s="18">
        <v>27.096000000000004</v>
      </c>
      <c r="H4" s="18">
        <v>35.429000000000002</v>
      </c>
      <c r="I4" s="18">
        <v>38.57</v>
      </c>
      <c r="J4" s="18">
        <v>53.7</v>
      </c>
      <c r="K4" s="18">
        <v>58.262</v>
      </c>
      <c r="L4" s="18">
        <v>108.38500000000001</v>
      </c>
      <c r="M4" s="18">
        <v>116.95400000000002</v>
      </c>
      <c r="N4" s="18">
        <v>58.223999999999997</v>
      </c>
      <c r="O4" s="18">
        <v>18.364999999999998</v>
      </c>
      <c r="P4" s="18">
        <v>10.551</v>
      </c>
      <c r="Q4" s="18">
        <v>27.134</v>
      </c>
      <c r="R4" s="18">
        <v>16.841000000000001</v>
      </c>
      <c r="S4" s="18">
        <v>29.131</v>
      </c>
      <c r="T4" s="18">
        <v>30.349</v>
      </c>
      <c r="U4" s="18">
        <v>6.9260000000000002</v>
      </c>
      <c r="V4" s="18">
        <v>9.6790000000000003</v>
      </c>
      <c r="W4" s="18">
        <v>12.733000000000001</v>
      </c>
      <c r="X4" s="18">
        <v>14.917</v>
      </c>
      <c r="Y4" s="18">
        <v>15.384</v>
      </c>
      <c r="Z4" s="19"/>
      <c r="AA4" s="20">
        <f>SUM(B4:Z4)</f>
        <v>929.86700000000019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79.8</v>
      </c>
      <c r="C7" s="28">
        <v>76.790000000000006</v>
      </c>
      <c r="D7" s="28">
        <v>73.599999999999994</v>
      </c>
      <c r="E7" s="28">
        <v>64.459999999999994</v>
      </c>
      <c r="F7" s="28">
        <v>67.05</v>
      </c>
      <c r="G7" s="28">
        <v>71.89</v>
      </c>
      <c r="H7" s="28">
        <v>15.69</v>
      </c>
      <c r="I7" s="28">
        <v>46.68</v>
      </c>
      <c r="J7" s="28">
        <v>10.71</v>
      </c>
      <c r="K7" s="28">
        <v>1.04</v>
      </c>
      <c r="L7" s="28">
        <v>0.12</v>
      </c>
      <c r="M7" s="28">
        <v>0.19</v>
      </c>
      <c r="N7" s="28">
        <v>-3</v>
      </c>
      <c r="O7" s="28">
        <v>-5.2</v>
      </c>
      <c r="P7" s="28">
        <v>-5.19</v>
      </c>
      <c r="Q7" s="28">
        <v>5.58</v>
      </c>
      <c r="R7" s="28">
        <v>8.33</v>
      </c>
      <c r="S7" s="28">
        <v>67.39</v>
      </c>
      <c r="T7" s="28">
        <v>97.75</v>
      </c>
      <c r="U7" s="28">
        <v>90.2</v>
      </c>
      <c r="V7" s="28">
        <v>90.2</v>
      </c>
      <c r="W7" s="28">
        <v>90.2</v>
      </c>
      <c r="X7" s="28">
        <v>90.2</v>
      </c>
      <c r="Y7" s="28">
        <v>93</v>
      </c>
      <c r="Z7" s="29"/>
      <c r="AA7" s="30">
        <f>IF(SUM(B7:Z7)&lt;&gt;0,AVERAGEIF(B7:Z7,"&lt;&gt;"""),"")</f>
        <v>46.978333333333332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12.936999999999999</v>
      </c>
      <c r="U12" s="52"/>
      <c r="V12" s="52"/>
      <c r="W12" s="52"/>
      <c r="X12" s="52"/>
      <c r="Y12" s="52">
        <v>0.78200000000000003</v>
      </c>
      <c r="Z12" s="53"/>
      <c r="AA12" s="54">
        <f t="shared" si="0"/>
        <v>13.718999999999999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79.710000000000008</v>
      </c>
      <c r="C14" s="57">
        <v>53.963999999999999</v>
      </c>
      <c r="D14" s="57">
        <v>38.435000000000002</v>
      </c>
      <c r="E14" s="57">
        <v>36.927</v>
      </c>
      <c r="F14" s="57">
        <v>32.201000000000001</v>
      </c>
      <c r="G14" s="57">
        <v>27.096000000000004</v>
      </c>
      <c r="H14" s="57">
        <v>35.429000000000002</v>
      </c>
      <c r="I14" s="57">
        <v>36.203000000000003</v>
      </c>
      <c r="J14" s="57">
        <v>53.7</v>
      </c>
      <c r="K14" s="57">
        <v>58.262</v>
      </c>
      <c r="L14" s="57">
        <v>107.68</v>
      </c>
      <c r="M14" s="57">
        <v>115.47600000000001</v>
      </c>
      <c r="N14" s="57">
        <v>58.223999999999997</v>
      </c>
      <c r="O14" s="57">
        <v>18.364999999999998</v>
      </c>
      <c r="P14" s="57">
        <v>10.551</v>
      </c>
      <c r="Q14" s="57">
        <v>26.887</v>
      </c>
      <c r="R14" s="57">
        <v>5.133</v>
      </c>
      <c r="S14" s="57">
        <v>25.206</v>
      </c>
      <c r="T14" s="57">
        <v>2.3199999999999998</v>
      </c>
      <c r="U14" s="57">
        <v>2.2069999999999999</v>
      </c>
      <c r="V14" s="57">
        <v>4.2629999999999999</v>
      </c>
      <c r="W14" s="57">
        <v>8.968</v>
      </c>
      <c r="X14" s="57">
        <v>10.48</v>
      </c>
      <c r="Y14" s="57">
        <v>9.6340000000000003</v>
      </c>
      <c r="Z14" s="58"/>
      <c r="AA14" s="59">
        <f t="shared" si="0"/>
        <v>857.32100000000025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79.710000000000008</v>
      </c>
      <c r="C16" s="62">
        <f t="shared" ref="C16:Z16" si="1">IF(LEN(C$2)&gt;0,SUM(C10:C15),"")</f>
        <v>53.963999999999999</v>
      </c>
      <c r="D16" s="62">
        <f t="shared" si="1"/>
        <v>38.435000000000002</v>
      </c>
      <c r="E16" s="62">
        <f t="shared" si="1"/>
        <v>36.927</v>
      </c>
      <c r="F16" s="62">
        <f t="shared" si="1"/>
        <v>32.201000000000001</v>
      </c>
      <c r="G16" s="62">
        <f t="shared" si="1"/>
        <v>27.096000000000004</v>
      </c>
      <c r="H16" s="62">
        <f t="shared" si="1"/>
        <v>35.429000000000002</v>
      </c>
      <c r="I16" s="62">
        <f t="shared" si="1"/>
        <v>36.203000000000003</v>
      </c>
      <c r="J16" s="62">
        <f t="shared" si="1"/>
        <v>53.7</v>
      </c>
      <c r="K16" s="62">
        <f t="shared" si="1"/>
        <v>58.262</v>
      </c>
      <c r="L16" s="62">
        <f t="shared" si="1"/>
        <v>107.68</v>
      </c>
      <c r="M16" s="62">
        <f t="shared" si="1"/>
        <v>115.47600000000001</v>
      </c>
      <c r="N16" s="62">
        <f t="shared" si="1"/>
        <v>58.223999999999997</v>
      </c>
      <c r="O16" s="62">
        <f t="shared" si="1"/>
        <v>18.364999999999998</v>
      </c>
      <c r="P16" s="62">
        <f t="shared" si="1"/>
        <v>10.551</v>
      </c>
      <c r="Q16" s="62">
        <f t="shared" si="1"/>
        <v>26.887</v>
      </c>
      <c r="R16" s="62">
        <f t="shared" si="1"/>
        <v>5.133</v>
      </c>
      <c r="S16" s="62">
        <f t="shared" si="1"/>
        <v>25.206</v>
      </c>
      <c r="T16" s="62">
        <f t="shared" si="1"/>
        <v>15.257</v>
      </c>
      <c r="U16" s="62">
        <f t="shared" si="1"/>
        <v>2.2069999999999999</v>
      </c>
      <c r="V16" s="62">
        <f t="shared" si="1"/>
        <v>4.2629999999999999</v>
      </c>
      <c r="W16" s="62">
        <f t="shared" si="1"/>
        <v>8.968</v>
      </c>
      <c r="X16" s="62">
        <f t="shared" si="1"/>
        <v>10.48</v>
      </c>
      <c r="Y16" s="62">
        <f t="shared" si="1"/>
        <v>10.416</v>
      </c>
      <c r="Z16" s="63" t="str">
        <f t="shared" si="1"/>
        <v/>
      </c>
      <c r="AA16" s="64">
        <f>SUM(AA10:AA15)</f>
        <v>871.0400000000003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2.57</v>
      </c>
      <c r="U20" s="77"/>
      <c r="V20" s="77"/>
      <c r="W20" s="77"/>
      <c r="X20" s="77"/>
      <c r="Y20" s="77"/>
      <c r="Z20" s="78"/>
      <c r="AA20" s="79">
        <f t="shared" si="2"/>
        <v>2.57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2.367</v>
      </c>
      <c r="J21" s="81"/>
      <c r="K21" s="81"/>
      <c r="L21" s="81">
        <v>0.70499999999999996</v>
      </c>
      <c r="M21" s="81">
        <v>1.478</v>
      </c>
      <c r="N21" s="81"/>
      <c r="O21" s="81"/>
      <c r="P21" s="81"/>
      <c r="Q21" s="81">
        <v>0.247</v>
      </c>
      <c r="R21" s="81">
        <v>11.708</v>
      </c>
      <c r="S21" s="81">
        <v>3.9249999999999998</v>
      </c>
      <c r="T21" s="81">
        <v>12.521999999999998</v>
      </c>
      <c r="U21" s="81">
        <v>4.7189999999999994</v>
      </c>
      <c r="V21" s="81">
        <v>5.4160000000000004</v>
      </c>
      <c r="W21" s="81">
        <v>3.7650000000000001</v>
      </c>
      <c r="X21" s="81">
        <v>4.4369999999999994</v>
      </c>
      <c r="Y21" s="81">
        <v>4.968</v>
      </c>
      <c r="Z21" s="78"/>
      <c r="AA21" s="79">
        <f t="shared" si="2"/>
        <v>56.257000000000005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2.367</v>
      </c>
      <c r="J25" s="88">
        <f t="shared" si="3"/>
        <v>0</v>
      </c>
      <c r="K25" s="88">
        <f t="shared" si="3"/>
        <v>0</v>
      </c>
      <c r="L25" s="88">
        <f t="shared" si="3"/>
        <v>0.70499999999999996</v>
      </c>
      <c r="M25" s="88">
        <f t="shared" si="3"/>
        <v>1.478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0.247</v>
      </c>
      <c r="R25" s="88">
        <f t="shared" si="3"/>
        <v>11.708</v>
      </c>
      <c r="S25" s="88">
        <f t="shared" si="3"/>
        <v>3.9249999999999998</v>
      </c>
      <c r="T25" s="88">
        <f t="shared" si="3"/>
        <v>15.091999999999999</v>
      </c>
      <c r="U25" s="88">
        <f t="shared" si="3"/>
        <v>4.7189999999999994</v>
      </c>
      <c r="V25" s="88">
        <f t="shared" si="3"/>
        <v>5.4160000000000004</v>
      </c>
      <c r="W25" s="88">
        <f t="shared" si="3"/>
        <v>3.7650000000000001</v>
      </c>
      <c r="X25" s="88">
        <f t="shared" si="3"/>
        <v>4.4369999999999994</v>
      </c>
      <c r="Y25" s="88">
        <f t="shared" si="3"/>
        <v>4.968</v>
      </c>
      <c r="Z25" s="89" t="str">
        <f t="shared" si="3"/>
        <v/>
      </c>
      <c r="AA25" s="90">
        <f>SUM(AA19:AA24)</f>
        <v>58.827000000000005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79.709999999999994</v>
      </c>
      <c r="C29" s="77">
        <v>53.963999999999999</v>
      </c>
      <c r="D29" s="77">
        <v>38.435000000000002</v>
      </c>
      <c r="E29" s="77">
        <v>36.927</v>
      </c>
      <c r="F29" s="77">
        <v>32.201000000000001</v>
      </c>
      <c r="G29" s="77">
        <v>27.096</v>
      </c>
      <c r="H29" s="77">
        <v>35.429000000000002</v>
      </c>
      <c r="I29" s="77">
        <v>38.57</v>
      </c>
      <c r="J29" s="77">
        <v>53.7</v>
      </c>
      <c r="K29" s="77">
        <v>58.262</v>
      </c>
      <c r="L29" s="77">
        <v>108.38500000000001</v>
      </c>
      <c r="M29" s="77">
        <v>116.95399999999999</v>
      </c>
      <c r="N29" s="77">
        <v>58.223999999999997</v>
      </c>
      <c r="O29" s="77">
        <v>18.364999999999998</v>
      </c>
      <c r="P29" s="77">
        <v>10.551</v>
      </c>
      <c r="Q29" s="77">
        <v>27.134</v>
      </c>
      <c r="R29" s="77">
        <v>16.841000000000001</v>
      </c>
      <c r="S29" s="77">
        <v>29.131</v>
      </c>
      <c r="T29" s="77">
        <v>30.349</v>
      </c>
      <c r="U29" s="77">
        <v>6.9260000000000002</v>
      </c>
      <c r="V29" s="77">
        <v>9.6790000000000003</v>
      </c>
      <c r="W29" s="77">
        <v>12.733000000000001</v>
      </c>
      <c r="X29" s="77">
        <v>14.917</v>
      </c>
      <c r="Y29" s="77">
        <v>15.384</v>
      </c>
      <c r="Z29" s="78"/>
      <c r="AA29" s="79">
        <f>SUM(B29:Z29)</f>
        <v>929.86700000000008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79.709999999999994</v>
      </c>
      <c r="C31" s="62">
        <f t="shared" ref="C31:Z31" si="4">IF(LEN(C$2)&gt;0,SUM(C28:C30),"")</f>
        <v>53.963999999999999</v>
      </c>
      <c r="D31" s="62">
        <f t="shared" si="4"/>
        <v>38.435000000000002</v>
      </c>
      <c r="E31" s="62">
        <f t="shared" si="4"/>
        <v>36.927</v>
      </c>
      <c r="F31" s="62">
        <f t="shared" si="4"/>
        <v>32.201000000000001</v>
      </c>
      <c r="G31" s="62">
        <f t="shared" si="4"/>
        <v>27.096</v>
      </c>
      <c r="H31" s="62">
        <f t="shared" si="4"/>
        <v>35.429000000000002</v>
      </c>
      <c r="I31" s="62">
        <f t="shared" si="4"/>
        <v>38.57</v>
      </c>
      <c r="J31" s="62">
        <f t="shared" si="4"/>
        <v>53.7</v>
      </c>
      <c r="K31" s="62">
        <f t="shared" si="4"/>
        <v>58.262</v>
      </c>
      <c r="L31" s="62">
        <f t="shared" si="4"/>
        <v>108.38500000000001</v>
      </c>
      <c r="M31" s="62">
        <f t="shared" si="4"/>
        <v>116.95399999999999</v>
      </c>
      <c r="N31" s="62">
        <f t="shared" si="4"/>
        <v>58.223999999999997</v>
      </c>
      <c r="O31" s="62">
        <f t="shared" si="4"/>
        <v>18.364999999999998</v>
      </c>
      <c r="P31" s="62">
        <f t="shared" si="4"/>
        <v>10.551</v>
      </c>
      <c r="Q31" s="62">
        <f t="shared" si="4"/>
        <v>27.134</v>
      </c>
      <c r="R31" s="62">
        <f t="shared" si="4"/>
        <v>16.841000000000001</v>
      </c>
      <c r="S31" s="62">
        <f t="shared" si="4"/>
        <v>29.131</v>
      </c>
      <c r="T31" s="62">
        <f t="shared" si="4"/>
        <v>30.349</v>
      </c>
      <c r="U31" s="62">
        <f t="shared" si="4"/>
        <v>6.9260000000000002</v>
      </c>
      <c r="V31" s="62">
        <f t="shared" si="4"/>
        <v>9.6790000000000003</v>
      </c>
      <c r="W31" s="62">
        <f t="shared" si="4"/>
        <v>12.733000000000001</v>
      </c>
      <c r="X31" s="62">
        <f t="shared" si="4"/>
        <v>14.917</v>
      </c>
      <c r="Y31" s="62">
        <f t="shared" si="4"/>
        <v>15.384</v>
      </c>
      <c r="Z31" s="63" t="str">
        <f t="shared" si="4"/>
        <v/>
      </c>
      <c r="AA31" s="64">
        <f>SUM(AA28:AA30)</f>
        <v>929.86700000000008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79.710000000000008</v>
      </c>
      <c r="C51" s="88">
        <f t="shared" si="10"/>
        <v>53.963999999999999</v>
      </c>
      <c r="D51" s="88">
        <f t="shared" si="10"/>
        <v>38.435000000000002</v>
      </c>
      <c r="E51" s="88">
        <f t="shared" si="10"/>
        <v>36.927</v>
      </c>
      <c r="F51" s="88">
        <f t="shared" si="10"/>
        <v>32.201000000000001</v>
      </c>
      <c r="G51" s="88">
        <f t="shared" si="10"/>
        <v>27.096000000000004</v>
      </c>
      <c r="H51" s="88">
        <f t="shared" si="10"/>
        <v>35.429000000000002</v>
      </c>
      <c r="I51" s="88">
        <f t="shared" si="10"/>
        <v>38.57</v>
      </c>
      <c r="J51" s="88">
        <f t="shared" si="10"/>
        <v>53.7</v>
      </c>
      <c r="K51" s="88">
        <f t="shared" si="10"/>
        <v>58.262</v>
      </c>
      <c r="L51" s="88">
        <f t="shared" si="10"/>
        <v>108.38500000000001</v>
      </c>
      <c r="M51" s="88">
        <f t="shared" si="10"/>
        <v>116.95400000000001</v>
      </c>
      <c r="N51" s="88">
        <f t="shared" si="10"/>
        <v>58.223999999999997</v>
      </c>
      <c r="O51" s="88">
        <f t="shared" si="10"/>
        <v>18.364999999999998</v>
      </c>
      <c r="P51" s="88">
        <f t="shared" si="10"/>
        <v>10.551</v>
      </c>
      <c r="Q51" s="88">
        <f t="shared" si="10"/>
        <v>27.134</v>
      </c>
      <c r="R51" s="88">
        <f t="shared" si="10"/>
        <v>16.841000000000001</v>
      </c>
      <c r="S51" s="88">
        <f t="shared" si="10"/>
        <v>29.131</v>
      </c>
      <c r="T51" s="88">
        <f t="shared" si="10"/>
        <v>30.348999999999997</v>
      </c>
      <c r="U51" s="88">
        <f t="shared" si="10"/>
        <v>6.9259999999999993</v>
      </c>
      <c r="V51" s="88">
        <f t="shared" si="10"/>
        <v>9.6790000000000003</v>
      </c>
      <c r="W51" s="88">
        <f t="shared" si="10"/>
        <v>12.733000000000001</v>
      </c>
      <c r="X51" s="88">
        <f t="shared" si="10"/>
        <v>14.917</v>
      </c>
      <c r="Y51" s="88">
        <f t="shared" si="10"/>
        <v>15.384</v>
      </c>
      <c r="Z51" s="89" t="str">
        <f t="shared" si="10"/>
        <v/>
      </c>
      <c r="AA51" s="104">
        <f>SUM(B51:Z51)</f>
        <v>929.86700000000019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79.709999999999994</v>
      </c>
      <c r="C4" s="18">
        <v>53.964000000000013</v>
      </c>
      <c r="D4" s="18">
        <v>38.435000000000002</v>
      </c>
      <c r="E4" s="18">
        <v>36.927</v>
      </c>
      <c r="F4" s="18">
        <v>32.201000000000001</v>
      </c>
      <c r="G4" s="18">
        <v>27.096</v>
      </c>
      <c r="H4" s="18">
        <v>35.429000000000002</v>
      </c>
      <c r="I4" s="18">
        <v>38.569999999999993</v>
      </c>
      <c r="J4" s="18">
        <v>53.7</v>
      </c>
      <c r="K4" s="18">
        <v>58.261999999999993</v>
      </c>
      <c r="L4" s="18">
        <v>108.38500000000002</v>
      </c>
      <c r="M4" s="18">
        <v>116.95400000000002</v>
      </c>
      <c r="N4" s="18">
        <v>58.223999999999997</v>
      </c>
      <c r="O4" s="18">
        <v>18.364999999999998</v>
      </c>
      <c r="P4" s="18">
        <v>10.551</v>
      </c>
      <c r="Q4" s="18">
        <v>27.134</v>
      </c>
      <c r="R4" s="18">
        <v>16.840999999999998</v>
      </c>
      <c r="S4" s="18">
        <v>29.131</v>
      </c>
      <c r="T4" s="18">
        <v>30.349</v>
      </c>
      <c r="U4" s="18">
        <v>6.9260000000000002</v>
      </c>
      <c r="V4" s="18">
        <v>9.6790000000000003</v>
      </c>
      <c r="W4" s="18">
        <v>12.733000000000001</v>
      </c>
      <c r="X4" s="18">
        <v>14.917000000000002</v>
      </c>
      <c r="Y4" s="18">
        <v>15.384</v>
      </c>
      <c r="Z4" s="19"/>
      <c r="AA4" s="20">
        <f>SUM(B4:Z4)</f>
        <v>929.86700000000019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79.8</v>
      </c>
      <c r="C7" s="28">
        <v>76.790000000000006</v>
      </c>
      <c r="D7" s="28">
        <v>73.599999999999994</v>
      </c>
      <c r="E7" s="28">
        <v>64.459999999999994</v>
      </c>
      <c r="F7" s="28">
        <v>67.05</v>
      </c>
      <c r="G7" s="28">
        <v>71.89</v>
      </c>
      <c r="H7" s="28">
        <v>15.69</v>
      </c>
      <c r="I7" s="28">
        <v>46.68</v>
      </c>
      <c r="J7" s="28">
        <v>10.71</v>
      </c>
      <c r="K7" s="28">
        <v>1.04</v>
      </c>
      <c r="L7" s="28">
        <v>0.12</v>
      </c>
      <c r="M7" s="28">
        <v>0.19</v>
      </c>
      <c r="N7" s="28">
        <v>-3</v>
      </c>
      <c r="O7" s="28">
        <v>-5.2</v>
      </c>
      <c r="P7" s="28">
        <v>-5.19</v>
      </c>
      <c r="Q7" s="28">
        <v>5.58</v>
      </c>
      <c r="R7" s="28">
        <v>8.33</v>
      </c>
      <c r="S7" s="28">
        <v>67.39</v>
      </c>
      <c r="T7" s="28">
        <v>97.75</v>
      </c>
      <c r="U7" s="28">
        <v>90.2</v>
      </c>
      <c r="V7" s="28">
        <v>90.2</v>
      </c>
      <c r="W7" s="28">
        <v>90.2</v>
      </c>
      <c r="X7" s="28">
        <v>90.2</v>
      </c>
      <c r="Y7" s="28">
        <v>93</v>
      </c>
      <c r="Z7" s="29"/>
      <c r="AA7" s="30">
        <f>IF(SUM(B7:Z7)&lt;&gt;0,AVERAGEIF(B7:Z7,"&lt;&gt;"""),"")</f>
        <v>46.978333333333332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31.17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24.914000000000001</v>
      </c>
      <c r="U12" s="52"/>
      <c r="V12" s="52"/>
      <c r="W12" s="52"/>
      <c r="X12" s="52"/>
      <c r="Y12" s="52"/>
      <c r="Z12" s="53"/>
      <c r="AA12" s="54">
        <f t="shared" si="0"/>
        <v>56.084000000000003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5.0270000000000001</v>
      </c>
      <c r="C14" s="57">
        <v>3.9660000000000002</v>
      </c>
      <c r="D14" s="57">
        <v>2.6779999999999999</v>
      </c>
      <c r="E14" s="57">
        <v>2.67</v>
      </c>
      <c r="F14" s="57">
        <v>1.1120000000000001</v>
      </c>
      <c r="G14" s="57">
        <v>4.2479999999999993</v>
      </c>
      <c r="H14" s="57">
        <v>13.43</v>
      </c>
      <c r="I14" s="57">
        <v>12.671999999999999</v>
      </c>
      <c r="J14" s="57">
        <v>4</v>
      </c>
      <c r="K14" s="57">
        <v>3</v>
      </c>
      <c r="L14" s="57">
        <v>18.509999999999998</v>
      </c>
      <c r="M14" s="57">
        <v>3</v>
      </c>
      <c r="N14" s="57">
        <v>5.4710000000000001</v>
      </c>
      <c r="O14" s="57">
        <v>4.0949999999999998</v>
      </c>
      <c r="P14" s="57">
        <v>5.8759999999999994</v>
      </c>
      <c r="Q14" s="57">
        <v>3.0860000000000003</v>
      </c>
      <c r="R14" s="57">
        <v>15.478</v>
      </c>
      <c r="S14" s="57">
        <v>13.422000000000001</v>
      </c>
      <c r="T14" s="57"/>
      <c r="U14" s="57">
        <v>5.4470000000000001</v>
      </c>
      <c r="V14" s="57">
        <v>8.1370000000000005</v>
      </c>
      <c r="W14" s="57">
        <v>11.266</v>
      </c>
      <c r="X14" s="57">
        <v>0.79600000000000004</v>
      </c>
      <c r="Y14" s="57"/>
      <c r="Z14" s="58"/>
      <c r="AA14" s="59">
        <f t="shared" si="0"/>
        <v>147.38699999999997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36.197000000000003</v>
      </c>
      <c r="C16" s="62">
        <f t="shared" ref="C16:Z16" si="1">IF(LEN(C$2)&gt;0,SUM(C10:C15),"")</f>
        <v>3.9660000000000002</v>
      </c>
      <c r="D16" s="62">
        <f t="shared" si="1"/>
        <v>2.6779999999999999</v>
      </c>
      <c r="E16" s="62">
        <f t="shared" si="1"/>
        <v>2.67</v>
      </c>
      <c r="F16" s="62">
        <f t="shared" si="1"/>
        <v>1.1120000000000001</v>
      </c>
      <c r="G16" s="62">
        <f t="shared" si="1"/>
        <v>4.2479999999999993</v>
      </c>
      <c r="H16" s="62">
        <f t="shared" si="1"/>
        <v>13.43</v>
      </c>
      <c r="I16" s="62">
        <f t="shared" si="1"/>
        <v>12.671999999999999</v>
      </c>
      <c r="J16" s="62">
        <f t="shared" si="1"/>
        <v>4</v>
      </c>
      <c r="K16" s="62">
        <f t="shared" si="1"/>
        <v>3</v>
      </c>
      <c r="L16" s="62">
        <f t="shared" si="1"/>
        <v>18.509999999999998</v>
      </c>
      <c r="M16" s="62">
        <f t="shared" si="1"/>
        <v>3</v>
      </c>
      <c r="N16" s="62">
        <f t="shared" si="1"/>
        <v>5.4710000000000001</v>
      </c>
      <c r="O16" s="62">
        <f t="shared" si="1"/>
        <v>4.0949999999999998</v>
      </c>
      <c r="P16" s="62">
        <f t="shared" si="1"/>
        <v>5.8759999999999994</v>
      </c>
      <c r="Q16" s="62">
        <f t="shared" si="1"/>
        <v>3.0860000000000003</v>
      </c>
      <c r="R16" s="62">
        <f t="shared" si="1"/>
        <v>15.478</v>
      </c>
      <c r="S16" s="62">
        <f t="shared" si="1"/>
        <v>13.422000000000001</v>
      </c>
      <c r="T16" s="62">
        <f t="shared" si="1"/>
        <v>24.914000000000001</v>
      </c>
      <c r="U16" s="62">
        <f t="shared" si="1"/>
        <v>5.4470000000000001</v>
      </c>
      <c r="V16" s="62">
        <f t="shared" si="1"/>
        <v>8.1370000000000005</v>
      </c>
      <c r="W16" s="62">
        <f t="shared" si="1"/>
        <v>11.266</v>
      </c>
      <c r="X16" s="62">
        <f t="shared" si="1"/>
        <v>0.79600000000000004</v>
      </c>
      <c r="Y16" s="62">
        <f t="shared" si="1"/>
        <v>0</v>
      </c>
      <c r="Z16" s="63" t="str">
        <f t="shared" si="1"/>
        <v/>
      </c>
      <c r="AA16" s="64">
        <f>SUM(AA10:AA15)</f>
        <v>203.47099999999998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7.4870000000000001</v>
      </c>
      <c r="C20" s="77">
        <v>6.3040000000000003</v>
      </c>
      <c r="D20" s="77">
        <v>6.2509999999999994</v>
      </c>
      <c r="E20" s="77">
        <v>6.25</v>
      </c>
      <c r="F20" s="77">
        <v>5.07</v>
      </c>
      <c r="G20" s="77">
        <v>3.8889999999999998</v>
      </c>
      <c r="H20" s="77">
        <v>4.7300000000000004</v>
      </c>
      <c r="I20" s="77">
        <v>3.7040000000000002</v>
      </c>
      <c r="J20" s="77">
        <v>23.085000000000001</v>
      </c>
      <c r="K20" s="77">
        <v>22.367000000000001</v>
      </c>
      <c r="L20" s="77">
        <v>28.472999999999999</v>
      </c>
      <c r="M20" s="77">
        <v>29.323999999999998</v>
      </c>
      <c r="N20" s="77">
        <v>5.2440000000000007</v>
      </c>
      <c r="O20" s="77">
        <v>2.1239999999999997</v>
      </c>
      <c r="P20" s="77">
        <v>5.1999999999999998E-2</v>
      </c>
      <c r="Q20" s="77">
        <v>2.734</v>
      </c>
      <c r="R20" s="77">
        <v>5.3999999999999999E-2</v>
      </c>
      <c r="S20" s="77">
        <v>5.2999999999999999E-2</v>
      </c>
      <c r="T20" s="77">
        <v>5.2999999999999999E-2</v>
      </c>
      <c r="U20" s="77">
        <v>5.2999999999999999E-2</v>
      </c>
      <c r="V20" s="77">
        <v>5.0999999999999997E-2</v>
      </c>
      <c r="W20" s="77">
        <v>4.9000000000000002E-2</v>
      </c>
      <c r="X20" s="77">
        <v>4.8000000000000001E-2</v>
      </c>
      <c r="Y20" s="77">
        <v>4.5999999999999999E-2</v>
      </c>
      <c r="Z20" s="78"/>
      <c r="AA20" s="79">
        <f t="shared" si="2"/>
        <v>157.495</v>
      </c>
    </row>
    <row r="21" spans="1:27" ht="24.9" customHeight="1" x14ac:dyDescent="0.25">
      <c r="A21" s="75" t="s">
        <v>16</v>
      </c>
      <c r="B21" s="80">
        <v>36.026000000000003</v>
      </c>
      <c r="C21" s="81">
        <v>43.694000000000003</v>
      </c>
      <c r="D21" s="81">
        <v>29.506</v>
      </c>
      <c r="E21" s="81">
        <v>28.006999999999994</v>
      </c>
      <c r="F21" s="81">
        <v>26.018999999999998</v>
      </c>
      <c r="G21" s="81">
        <v>18.959</v>
      </c>
      <c r="H21" s="81">
        <v>17.269000000000002</v>
      </c>
      <c r="I21" s="81">
        <v>22.193999999999999</v>
      </c>
      <c r="J21" s="81">
        <v>26.615000000000002</v>
      </c>
      <c r="K21" s="81">
        <v>32.894999999999996</v>
      </c>
      <c r="L21" s="81">
        <v>61.401999999999994</v>
      </c>
      <c r="M21" s="81">
        <v>84.63</v>
      </c>
      <c r="N21" s="81">
        <v>47.509</v>
      </c>
      <c r="O21" s="81">
        <v>12.146000000000001</v>
      </c>
      <c r="P21" s="81">
        <v>4.6230000000000002</v>
      </c>
      <c r="Q21" s="81">
        <v>21.314000000000004</v>
      </c>
      <c r="R21" s="81">
        <v>1.3089999999999999</v>
      </c>
      <c r="S21" s="81">
        <v>15.656000000000001</v>
      </c>
      <c r="T21" s="81">
        <v>5.3819999999999997</v>
      </c>
      <c r="U21" s="81">
        <v>1.4259999999999999</v>
      </c>
      <c r="V21" s="81">
        <v>1.4910000000000001</v>
      </c>
      <c r="W21" s="81">
        <v>1.4179999999999999</v>
      </c>
      <c r="X21" s="81">
        <v>14.073</v>
      </c>
      <c r="Y21" s="81">
        <v>15.338000000000001</v>
      </c>
      <c r="Z21" s="78"/>
      <c r="AA21" s="79">
        <f t="shared" si="2"/>
        <v>568.90099999999984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43.513000000000005</v>
      </c>
      <c r="C25" s="88">
        <f t="shared" si="3"/>
        <v>49.998000000000005</v>
      </c>
      <c r="D25" s="88">
        <f t="shared" si="3"/>
        <v>35.756999999999998</v>
      </c>
      <c r="E25" s="88">
        <f t="shared" si="3"/>
        <v>34.256999999999991</v>
      </c>
      <c r="F25" s="88">
        <f t="shared" si="3"/>
        <v>31.088999999999999</v>
      </c>
      <c r="G25" s="88">
        <f t="shared" si="3"/>
        <v>22.847999999999999</v>
      </c>
      <c r="H25" s="88">
        <f t="shared" si="3"/>
        <v>21.999000000000002</v>
      </c>
      <c r="I25" s="88">
        <f t="shared" si="3"/>
        <v>25.898</v>
      </c>
      <c r="J25" s="88">
        <f t="shared" si="3"/>
        <v>49.7</v>
      </c>
      <c r="K25" s="88">
        <f t="shared" si="3"/>
        <v>55.262</v>
      </c>
      <c r="L25" s="88">
        <f t="shared" si="3"/>
        <v>89.875</v>
      </c>
      <c r="M25" s="88">
        <f t="shared" si="3"/>
        <v>113.95399999999999</v>
      </c>
      <c r="N25" s="88">
        <f t="shared" si="3"/>
        <v>52.753</v>
      </c>
      <c r="O25" s="88">
        <f t="shared" si="3"/>
        <v>14.27</v>
      </c>
      <c r="P25" s="88">
        <f t="shared" si="3"/>
        <v>4.6749999999999998</v>
      </c>
      <c r="Q25" s="88">
        <f t="shared" si="3"/>
        <v>24.048000000000002</v>
      </c>
      <c r="R25" s="88">
        <f t="shared" si="3"/>
        <v>1.363</v>
      </c>
      <c r="S25" s="88">
        <f t="shared" si="3"/>
        <v>15.709000000000001</v>
      </c>
      <c r="T25" s="88">
        <f t="shared" si="3"/>
        <v>5.4349999999999996</v>
      </c>
      <c r="U25" s="88">
        <f t="shared" si="3"/>
        <v>1.4789999999999999</v>
      </c>
      <c r="V25" s="88">
        <f t="shared" si="3"/>
        <v>1.542</v>
      </c>
      <c r="W25" s="88">
        <f t="shared" si="3"/>
        <v>1.4669999999999999</v>
      </c>
      <c r="X25" s="88">
        <f t="shared" si="3"/>
        <v>14.121</v>
      </c>
      <c r="Y25" s="88">
        <f t="shared" si="3"/>
        <v>15.384</v>
      </c>
      <c r="Z25" s="89">
        <f t="shared" si="3"/>
        <v>0</v>
      </c>
      <c r="AA25" s="90">
        <f t="shared" si="3"/>
        <v>726.39599999999984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79.709999999999994</v>
      </c>
      <c r="C29" s="77">
        <v>53.963999999999999</v>
      </c>
      <c r="D29" s="77">
        <v>38.435000000000002</v>
      </c>
      <c r="E29" s="77">
        <v>36.927</v>
      </c>
      <c r="F29" s="77">
        <v>32.201000000000001</v>
      </c>
      <c r="G29" s="77">
        <v>27.096</v>
      </c>
      <c r="H29" s="77">
        <v>35.429000000000002</v>
      </c>
      <c r="I29" s="77">
        <v>38.57</v>
      </c>
      <c r="J29" s="77">
        <v>53.7</v>
      </c>
      <c r="K29" s="77">
        <v>58.262</v>
      </c>
      <c r="L29" s="77">
        <v>108.38500000000001</v>
      </c>
      <c r="M29" s="77">
        <v>116.95399999999999</v>
      </c>
      <c r="N29" s="77">
        <v>58.223999999999997</v>
      </c>
      <c r="O29" s="77">
        <v>18.364999999999998</v>
      </c>
      <c r="P29" s="77">
        <v>10.551</v>
      </c>
      <c r="Q29" s="77">
        <v>27.134</v>
      </c>
      <c r="R29" s="77">
        <v>16.841000000000001</v>
      </c>
      <c r="S29" s="77">
        <v>29.131</v>
      </c>
      <c r="T29" s="77">
        <v>30.349</v>
      </c>
      <c r="U29" s="77">
        <v>6.9260000000000002</v>
      </c>
      <c r="V29" s="77">
        <v>9.6790000000000003</v>
      </c>
      <c r="W29" s="77">
        <v>12.733000000000001</v>
      </c>
      <c r="X29" s="77">
        <v>14.917</v>
      </c>
      <c r="Y29" s="77">
        <v>15.384</v>
      </c>
      <c r="Z29" s="78"/>
      <c r="AA29" s="79">
        <f>SUM(B29:Z29)</f>
        <v>929.86700000000008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79.709999999999994</v>
      </c>
      <c r="C31" s="62">
        <f t="shared" si="4"/>
        <v>53.963999999999999</v>
      </c>
      <c r="D31" s="62">
        <f t="shared" si="4"/>
        <v>38.435000000000002</v>
      </c>
      <c r="E31" s="62">
        <f t="shared" si="4"/>
        <v>36.927</v>
      </c>
      <c r="F31" s="62">
        <f t="shared" si="4"/>
        <v>32.201000000000001</v>
      </c>
      <c r="G31" s="62">
        <f t="shared" si="4"/>
        <v>27.096</v>
      </c>
      <c r="H31" s="62">
        <f t="shared" si="4"/>
        <v>35.429000000000002</v>
      </c>
      <c r="I31" s="62">
        <f t="shared" si="4"/>
        <v>38.57</v>
      </c>
      <c r="J31" s="62">
        <f t="shared" si="4"/>
        <v>53.7</v>
      </c>
      <c r="K31" s="62">
        <f t="shared" si="4"/>
        <v>58.262</v>
      </c>
      <c r="L31" s="62">
        <f t="shared" si="4"/>
        <v>108.38500000000001</v>
      </c>
      <c r="M31" s="62">
        <f t="shared" si="4"/>
        <v>116.95399999999999</v>
      </c>
      <c r="N31" s="62">
        <f t="shared" si="4"/>
        <v>58.223999999999997</v>
      </c>
      <c r="O31" s="62">
        <f t="shared" si="4"/>
        <v>18.364999999999998</v>
      </c>
      <c r="P31" s="62">
        <f t="shared" si="4"/>
        <v>10.551</v>
      </c>
      <c r="Q31" s="62">
        <f t="shared" si="4"/>
        <v>27.134</v>
      </c>
      <c r="R31" s="62">
        <f t="shared" si="4"/>
        <v>16.841000000000001</v>
      </c>
      <c r="S31" s="62">
        <f t="shared" si="4"/>
        <v>29.131</v>
      </c>
      <c r="T31" s="62">
        <f t="shared" si="4"/>
        <v>30.349</v>
      </c>
      <c r="U31" s="62">
        <f t="shared" si="4"/>
        <v>6.9260000000000002</v>
      </c>
      <c r="V31" s="62">
        <f t="shared" si="4"/>
        <v>9.6790000000000003</v>
      </c>
      <c r="W31" s="62">
        <f t="shared" si="4"/>
        <v>12.733000000000001</v>
      </c>
      <c r="X31" s="62">
        <f t="shared" si="4"/>
        <v>14.917</v>
      </c>
      <c r="Y31" s="62">
        <f t="shared" si="4"/>
        <v>15.384</v>
      </c>
      <c r="Z31" s="63">
        <f t="shared" si="4"/>
        <v>0</v>
      </c>
      <c r="AA31" s="64">
        <f t="shared" si="4"/>
        <v>929.86700000000008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79.710000000000008</v>
      </c>
      <c r="C51" s="88">
        <f t="shared" si="10"/>
        <v>53.964000000000006</v>
      </c>
      <c r="D51" s="88">
        <f t="shared" si="10"/>
        <v>38.434999999999995</v>
      </c>
      <c r="E51" s="88">
        <f t="shared" si="10"/>
        <v>36.926999999999992</v>
      </c>
      <c r="F51" s="88">
        <f t="shared" si="10"/>
        <v>32.201000000000001</v>
      </c>
      <c r="G51" s="88">
        <f t="shared" si="10"/>
        <v>27.095999999999997</v>
      </c>
      <c r="H51" s="88">
        <f t="shared" si="10"/>
        <v>35.429000000000002</v>
      </c>
      <c r="I51" s="88">
        <f t="shared" si="10"/>
        <v>38.57</v>
      </c>
      <c r="J51" s="88">
        <f t="shared" si="10"/>
        <v>53.7</v>
      </c>
      <c r="K51" s="88">
        <f t="shared" si="10"/>
        <v>58.262</v>
      </c>
      <c r="L51" s="88">
        <f t="shared" si="10"/>
        <v>108.38499999999999</v>
      </c>
      <c r="M51" s="88">
        <f t="shared" si="10"/>
        <v>116.95399999999999</v>
      </c>
      <c r="N51" s="88">
        <f t="shared" si="10"/>
        <v>58.224000000000004</v>
      </c>
      <c r="O51" s="88">
        <f t="shared" si="10"/>
        <v>18.364999999999998</v>
      </c>
      <c r="P51" s="88">
        <f t="shared" si="10"/>
        <v>10.550999999999998</v>
      </c>
      <c r="Q51" s="88">
        <f t="shared" si="10"/>
        <v>27.134</v>
      </c>
      <c r="R51" s="88">
        <f t="shared" si="10"/>
        <v>16.841000000000001</v>
      </c>
      <c r="S51" s="88">
        <f t="shared" si="10"/>
        <v>29.131</v>
      </c>
      <c r="T51" s="88">
        <f t="shared" si="10"/>
        <v>30.349</v>
      </c>
      <c r="U51" s="88">
        <f t="shared" si="10"/>
        <v>6.9260000000000002</v>
      </c>
      <c r="V51" s="88">
        <f t="shared" si="10"/>
        <v>9.6790000000000003</v>
      </c>
      <c r="W51" s="88">
        <f t="shared" si="10"/>
        <v>12.733000000000001</v>
      </c>
      <c r="X51" s="88">
        <f t="shared" si="10"/>
        <v>14.917</v>
      </c>
      <c r="Y51" s="88">
        <f t="shared" si="10"/>
        <v>15.384</v>
      </c>
      <c r="Z51" s="89">
        <f t="shared" si="10"/>
        <v>0</v>
      </c>
      <c r="AA51" s="104">
        <f>SUM(B51:Z51)</f>
        <v>929.86699999999996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79.8</v>
      </c>
      <c r="C7" s="117">
        <v>76.790000000000006</v>
      </c>
      <c r="D7" s="117">
        <v>73.599999999999994</v>
      </c>
      <c r="E7" s="117">
        <v>64.459999999999994</v>
      </c>
      <c r="F7" s="117">
        <v>67.05</v>
      </c>
      <c r="G7" s="117">
        <v>71.89</v>
      </c>
      <c r="H7" s="117">
        <v>15.69</v>
      </c>
      <c r="I7" s="117">
        <v>46.68</v>
      </c>
      <c r="J7" s="117">
        <v>10.71</v>
      </c>
      <c r="K7" s="117">
        <v>1.04</v>
      </c>
      <c r="L7" s="117">
        <v>0.12</v>
      </c>
      <c r="M7" s="117">
        <v>0.19</v>
      </c>
      <c r="N7" s="117">
        <v>-3</v>
      </c>
      <c r="O7" s="117">
        <v>-5.2</v>
      </c>
      <c r="P7" s="117">
        <v>-5.19</v>
      </c>
      <c r="Q7" s="117">
        <v>5.58</v>
      </c>
      <c r="R7" s="117">
        <v>8.33</v>
      </c>
      <c r="S7" s="117">
        <v>67.39</v>
      </c>
      <c r="T7" s="117">
        <v>97.75</v>
      </c>
      <c r="U7" s="117">
        <v>90.2</v>
      </c>
      <c r="V7" s="117">
        <v>90.2</v>
      </c>
      <c r="W7" s="117">
        <v>90.2</v>
      </c>
      <c r="X7" s="117">
        <v>90.2</v>
      </c>
      <c r="Y7" s="117">
        <v>93</v>
      </c>
      <c r="Z7" s="118"/>
      <c r="AA7" s="119">
        <f>IF(SUM(B7:Z7)&lt;&gt;0,AVERAGEIF(B7:Z7,"&lt;&gt;"""),"")</f>
        <v>46.978333333333332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2023-08-12T20:34:16Z</dcterms:created>
  <dcterms:modified xsi:type="dcterms:W3CDTF">2023-08-12T20:34:17Z</dcterms:modified>
</cp:coreProperties>
</file>