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<sst xmlns="http://schemas.openxmlformats.org/spreadsheetml/2006/main" count="117" uniqueCount="53">
  <si>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11/08/2023 23:26:29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</si>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</sst>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F0-4DF5-8CFA-4567EF5162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F0-4DF5-8CFA-4567EF5162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CF0-4DF5-8CFA-4567EF5162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F0-4DF5-8CFA-4567EF5162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9.2940000000000005</c:v>
                </c:pt>
                <c:pt idx="1">
                  <c:v>20.544</c:v>
                </c:pt>
                <c:pt idx="2">
                  <c:v>23.234999999999999</c:v>
                </c:pt>
                <c:pt idx="3">
                  <c:v>24.521000000000001</c:v>
                </c:pt>
                <c:pt idx="4">
                  <c:v>30.683</c:v>
                </c:pt>
                <c:pt idx="5">
                  <c:v>44.936999999999998</c:v>
                </c:pt>
                <c:pt idx="6">
                  <c:v>23.063999999999997</c:v>
                </c:pt>
                <c:pt idx="7">
                  <c:v>67.585999999999999</c:v>
                </c:pt>
                <c:pt idx="8">
                  <c:v>55.458999999999996</c:v>
                </c:pt>
                <c:pt idx="9">
                  <c:v>48.07</c:v>
                </c:pt>
                <c:pt idx="10">
                  <c:v>61.361000000000004</c:v>
                </c:pt>
                <c:pt idx="11">
                  <c:v>65.706000000000003</c:v>
                </c:pt>
                <c:pt idx="12">
                  <c:v>29.535</c:v>
                </c:pt>
                <c:pt idx="13">
                  <c:v>35.78</c:v>
                </c:pt>
                <c:pt idx="14">
                  <c:v>35.155000000000001</c:v>
                </c:pt>
                <c:pt idx="15">
                  <c:v>34.75</c:v>
                </c:pt>
                <c:pt idx="16">
                  <c:v>19.073</c:v>
                </c:pt>
                <c:pt idx="17">
                  <c:v>20.923000000000002</c:v>
                </c:pt>
                <c:pt idx="18">
                  <c:v>9.0370000000000008</c:v>
                </c:pt>
                <c:pt idx="19">
                  <c:v>9.4310000000000009</c:v>
                </c:pt>
                <c:pt idx="20">
                  <c:v>0.96</c:v>
                </c:pt>
                <c:pt idx="21">
                  <c:v>0.96</c:v>
                </c:pt>
                <c:pt idx="22">
                  <c:v>15.439</c:v>
                </c:pt>
                <c:pt idx="23">
                  <c:v>8.0660000000000007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F0-4DF5-8CFA-4567EF5162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F0-4DF5-8CFA-4567EF5162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F0-4DF5-8CFA-4567EF516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15.774000000000001</c:v>
                </c:pt>
                <c:pt idx="1">
                  <c:v>26.701000000000001</c:v>
                </c:pt>
                <c:pt idx="2">
                  <c:v>29.626999999999999</c:v>
                </c:pt>
                <c:pt idx="3">
                  <c:v>30.523000000000003</c:v>
                </c:pt>
                <c:pt idx="4">
                  <c:v>36.414000000000001</c:v>
                </c:pt>
                <c:pt idx="5">
                  <c:v>50.5</c:v>
                </c:pt>
                <c:pt idx="6">
                  <c:v>29.541000000000004</c:v>
                </c:pt>
                <c:pt idx="7">
                  <c:v>79.475999999999999</c:v>
                </c:pt>
                <c:pt idx="8">
                  <c:v>71.256</c:v>
                </c:pt>
                <c:pt idx="9">
                  <c:v>73.570999999999998</c:v>
                </c:pt>
                <c:pt idx="10">
                  <c:v>88.056000000000012</c:v>
                </c:pt>
                <c:pt idx="11">
                  <c:v>88.826999999999998</c:v>
                </c:pt>
                <c:pt idx="12">
                  <c:v>33.44</c:v>
                </c:pt>
                <c:pt idx="13">
                  <c:v>40.908000000000001</c:v>
                </c:pt>
                <c:pt idx="14">
                  <c:v>39.964999999999996</c:v>
                </c:pt>
                <c:pt idx="15">
                  <c:v>39.855999999999995</c:v>
                </c:pt>
                <c:pt idx="16">
                  <c:v>24.794999999999998</c:v>
                </c:pt>
                <c:pt idx="17">
                  <c:v>25.273</c:v>
                </c:pt>
                <c:pt idx="18">
                  <c:v>10.000999999999999</c:v>
                </c:pt>
                <c:pt idx="19">
                  <c:v>17.879000000000001</c:v>
                </c:pt>
                <c:pt idx="20">
                  <c:v>16.704000000000001</c:v>
                </c:pt>
                <c:pt idx="21">
                  <c:v>19.866</c:v>
                </c:pt>
                <c:pt idx="22">
                  <c:v>16.727999999999998</c:v>
                </c:pt>
                <c:pt idx="23">
                  <c:v>8.8120000000000012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F0-4DF5-8CFA-4567EF516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72.48</c:v>
                </c:pt>
                <c:pt idx="1">
                  <c:v>67.599999999999994</c:v>
                </c:pt>
                <c:pt idx="2">
                  <c:v>67.680000000000007</c:v>
                </c:pt>
                <c:pt idx="3">
                  <c:v>65.709999999999994</c:v>
                </c:pt>
                <c:pt idx="4">
                  <c:v>79.5</c:v>
                </c:pt>
                <c:pt idx="5">
                  <c:v>77.25</c:v>
                </c:pt>
                <c:pt idx="6">
                  <c:v>78.27</c:v>
                </c:pt>
                <c:pt idx="7">
                  <c:v>28.98</c:v>
                </c:pt>
                <c:pt idx="8">
                  <c:v>20.99</c:v>
                </c:pt>
                <c:pt idx="9">
                  <c:v>18</c:v>
                </c:pt>
                <c:pt idx="10">
                  <c:v>8.42</c:v>
                </c:pt>
                <c:pt idx="11">
                  <c:v>5.52</c:v>
                </c:pt>
                <c:pt idx="12">
                  <c:v>-5.24</c:v>
                </c:pt>
                <c:pt idx="13">
                  <c:v>0.04</c:v>
                </c:pt>
                <c:pt idx="14">
                  <c:v>5.48</c:v>
                </c:pt>
                <c:pt idx="15">
                  <c:v>6.76</c:v>
                </c:pt>
                <c:pt idx="16">
                  <c:v>15.4</c:v>
                </c:pt>
                <c:pt idx="17">
                  <c:v>66.72</c:v>
                </c:pt>
                <c:pt idx="18">
                  <c:v>79.5</c:v>
                </c:pt>
                <c:pt idx="19">
                  <c:v>76.36</c:v>
                </c:pt>
                <c:pt idx="20">
                  <c:v>77</c:v>
                </c:pt>
                <c:pt idx="21">
                  <c:v>70</c:v>
                </c:pt>
                <c:pt idx="22">
                  <c:v>75.319999999999993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F0-4DF5-8CFA-4567EF516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15.773999999999999</v>
      </c>
      <c r="C4" s="18">
        <v>26.701000000000001</v>
      </c>
      <c r="D4" s="18">
        <v>29.626999999999999</v>
      </c>
      <c r="E4" s="18">
        <v>30.523</v>
      </c>
      <c r="F4" s="18">
        <v>36.414000000000001</v>
      </c>
      <c r="G4" s="18">
        <v>50.5</v>
      </c>
      <c r="H4" s="18">
        <v>29.540999999999997</v>
      </c>
      <c r="I4" s="18">
        <v>79.475999999999985</v>
      </c>
      <c r="J4" s="18">
        <v>71.256</v>
      </c>
      <c r="K4" s="18">
        <v>73.570999999999998</v>
      </c>
      <c r="L4" s="18">
        <v>88.056000000000012</v>
      </c>
      <c r="M4" s="18">
        <v>88.826999999999998</v>
      </c>
      <c r="N4" s="18">
        <v>33.44</v>
      </c>
      <c r="O4" s="18">
        <v>40.908000000000001</v>
      </c>
      <c r="P4" s="18">
        <v>39.965000000000003</v>
      </c>
      <c r="Q4" s="18">
        <v>39.856000000000002</v>
      </c>
      <c r="R4" s="18">
        <v>24.794999999999998</v>
      </c>
      <c r="S4" s="18">
        <v>25.273</v>
      </c>
      <c r="T4" s="18">
        <v>10.001000000000001</v>
      </c>
      <c r="U4" s="18">
        <v>17.879000000000001</v>
      </c>
      <c r="V4" s="18">
        <v>16.704000000000001</v>
      </c>
      <c r="W4" s="18">
        <v>19.866</v>
      </c>
      <c r="X4" s="18">
        <v>16.728000000000002</v>
      </c>
      <c r="Y4" s="18">
        <v>8.8119999999999994</v>
      </c>
      <c r="Z4" s="19"/>
      <c r="AA4" s="20">
        <f>SUM(B4:Z4)</f>
        <v>914.49300000000005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72.48</v>
      </c>
      <c r="C7" s="28">
        <v>67.599999999999994</v>
      </c>
      <c r="D7" s="28">
        <v>67.680000000000007</v>
      </c>
      <c r="E7" s="28">
        <v>65.709999999999994</v>
      </c>
      <c r="F7" s="28">
        <v>79.5</v>
      </c>
      <c r="G7" s="28">
        <v>77.25</v>
      </c>
      <c r="H7" s="28">
        <v>78.27</v>
      </c>
      <c r="I7" s="28">
        <v>28.98</v>
      </c>
      <c r="J7" s="28">
        <v>20.99</v>
      </c>
      <c r="K7" s="28">
        <v>18</v>
      </c>
      <c r="L7" s="28">
        <v>8.42</v>
      </c>
      <c r="M7" s="28">
        <v>5.52</v>
      </c>
      <c r="N7" s="28">
        <v>-5.24</v>
      </c>
      <c r="O7" s="28">
        <v>0.04</v>
      </c>
      <c r="P7" s="28">
        <v>5.48</v>
      </c>
      <c r="Q7" s="28">
        <v>6.76</v>
      </c>
      <c r="R7" s="28">
        <v>15.4</v>
      </c>
      <c r="S7" s="28">
        <v>66.72</v>
      </c>
      <c r="T7" s="28">
        <v>79.5</v>
      </c>
      <c r="U7" s="28">
        <v>76.36</v>
      </c>
      <c r="V7" s="28">
        <v>77</v>
      </c>
      <c r="W7" s="28">
        <v>70</v>
      </c>
      <c r="X7" s="28">
        <v>75.319999999999993</v>
      </c>
      <c r="Y7" s="28">
        <v>80</v>
      </c>
      <c r="Z7" s="29"/>
      <c r="AA7" s="30">
        <f>IF(SUM(B7:Z7)&lt;&gt;0,AVERAGEIF(B7:Z7,"&lt;&gt;"""),"")</f>
        <v>47.405833333333327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9.2940000000000005</v>
      </c>
      <c r="C14" s="57">
        <v>20.544</v>
      </c>
      <c r="D14" s="57">
        <v>23.234999999999999</v>
      </c>
      <c r="E14" s="57">
        <v>24.521000000000001</v>
      </c>
      <c r="F14" s="57">
        <v>30.683</v>
      </c>
      <c r="G14" s="57">
        <v>44.936999999999998</v>
      </c>
      <c r="H14" s="57">
        <v>23.063999999999997</v>
      </c>
      <c r="I14" s="57">
        <v>67.585999999999999</v>
      </c>
      <c r="J14" s="57">
        <v>55.458999999999996</v>
      </c>
      <c r="K14" s="57">
        <v>48.07</v>
      </c>
      <c r="L14" s="57">
        <v>61.361000000000004</v>
      </c>
      <c r="M14" s="57">
        <v>65.706000000000003</v>
      </c>
      <c r="N14" s="57">
        <v>29.535</v>
      </c>
      <c r="O14" s="57">
        <v>35.78</v>
      </c>
      <c r="P14" s="57">
        <v>35.155000000000001</v>
      </c>
      <c r="Q14" s="57">
        <v>34.75</v>
      </c>
      <c r="R14" s="57">
        <v>19.073</v>
      </c>
      <c r="S14" s="57">
        <v>20.923000000000002</v>
      </c>
      <c r="T14" s="57">
        <v>9.0370000000000008</v>
      </c>
      <c r="U14" s="57">
        <v>9.4310000000000009</v>
      </c>
      <c r="V14" s="57">
        <v>0.96</v>
      </c>
      <c r="W14" s="57">
        <v>0.96</v>
      </c>
      <c r="X14" s="57">
        <v>15.439</v>
      </c>
      <c r="Y14" s="57">
        <v>8.0660000000000007</v>
      </c>
      <c r="Z14" s="58"/>
      <c r="AA14" s="59">
        <f t="shared" si="0"/>
        <v>693.56900000000007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9.2940000000000005</v>
      </c>
      <c r="C16" s="62">
        <f t="shared" ref="C16:Z16" si="1">IF(LEN(C$2)&gt;0,SUM(C10:C15),"")</f>
        <v>20.544</v>
      </c>
      <c r="D16" s="62">
        <f t="shared" si="1"/>
        <v>23.234999999999999</v>
      </c>
      <c r="E16" s="62">
        <f t="shared" si="1"/>
        <v>24.521000000000001</v>
      </c>
      <c r="F16" s="62">
        <f t="shared" si="1"/>
        <v>30.683</v>
      </c>
      <c r="G16" s="62">
        <f t="shared" si="1"/>
        <v>44.936999999999998</v>
      </c>
      <c r="H16" s="62">
        <f t="shared" si="1"/>
        <v>23.063999999999997</v>
      </c>
      <c r="I16" s="62">
        <f t="shared" si="1"/>
        <v>67.585999999999999</v>
      </c>
      <c r="J16" s="62">
        <f t="shared" si="1"/>
        <v>55.458999999999996</v>
      </c>
      <c r="K16" s="62">
        <f t="shared" si="1"/>
        <v>48.07</v>
      </c>
      <c r="L16" s="62">
        <f t="shared" si="1"/>
        <v>61.361000000000004</v>
      </c>
      <c r="M16" s="62">
        <f t="shared" si="1"/>
        <v>65.706000000000003</v>
      </c>
      <c r="N16" s="62">
        <f t="shared" si="1"/>
        <v>29.535</v>
      </c>
      <c r="O16" s="62">
        <f t="shared" si="1"/>
        <v>35.78</v>
      </c>
      <c r="P16" s="62">
        <f t="shared" si="1"/>
        <v>35.155000000000001</v>
      </c>
      <c r="Q16" s="62">
        <f t="shared" si="1"/>
        <v>34.75</v>
      </c>
      <c r="R16" s="62">
        <f t="shared" si="1"/>
        <v>19.073</v>
      </c>
      <c r="S16" s="62">
        <f t="shared" si="1"/>
        <v>20.923000000000002</v>
      </c>
      <c r="T16" s="62">
        <f t="shared" si="1"/>
        <v>9.0370000000000008</v>
      </c>
      <c r="U16" s="62">
        <f t="shared" si="1"/>
        <v>9.4310000000000009</v>
      </c>
      <c r="V16" s="62">
        <f t="shared" si="1"/>
        <v>0.96</v>
      </c>
      <c r="W16" s="62">
        <f t="shared" si="1"/>
        <v>0.96</v>
      </c>
      <c r="X16" s="62">
        <f t="shared" si="1"/>
        <v>15.439</v>
      </c>
      <c r="Y16" s="62">
        <f t="shared" si="1"/>
        <v>8.0660000000000007</v>
      </c>
      <c r="Z16" s="63" t="str">
        <f t="shared" si="1"/>
        <v/>
      </c>
      <c r="AA16" s="64">
        <f>SUM(AA10:AA15)</f>
        <v>693.56900000000007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3.464</v>
      </c>
      <c r="C20" s="77">
        <v>3.34</v>
      </c>
      <c r="D20" s="77">
        <v>3.3220000000000001</v>
      </c>
      <c r="E20" s="77">
        <v>3.2810000000000001</v>
      </c>
      <c r="F20" s="77">
        <v>3.0649999999999999</v>
      </c>
      <c r="G20" s="77">
        <v>3.024</v>
      </c>
      <c r="H20" s="77">
        <v>3.0259999999999998</v>
      </c>
      <c r="I20" s="77">
        <v>3.3769999999999998</v>
      </c>
      <c r="J20" s="77">
        <v>3.31</v>
      </c>
      <c r="K20" s="77">
        <v>4.2770000000000001</v>
      </c>
      <c r="L20" s="77">
        <v>6.11</v>
      </c>
      <c r="M20" s="77">
        <v>8.5</v>
      </c>
      <c r="N20" s="77"/>
      <c r="O20" s="77"/>
      <c r="P20" s="77"/>
      <c r="Q20" s="77"/>
      <c r="R20" s="77"/>
      <c r="S20" s="77">
        <v>0.39700000000000002</v>
      </c>
      <c r="T20" s="77"/>
      <c r="U20" s="77">
        <v>3.3840000000000003</v>
      </c>
      <c r="V20" s="77">
        <v>14.134</v>
      </c>
      <c r="W20" s="77">
        <v>17.710999999999999</v>
      </c>
      <c r="X20" s="77"/>
      <c r="Y20" s="77"/>
      <c r="Z20" s="78"/>
      <c r="AA20" s="79">
        <f t="shared" si="2"/>
        <v>83.721999999999994</v>
      </c>
    </row>
    <row r="21" spans="1:27" ht="25.15" customHeight="1" x14ac:dyDescent="0.2">
      <c r="A21" s="75" t="s">
        <v>16</v>
      </c>
      <c r="B21" s="80">
        <v>3.016</v>
      </c>
      <c r="C21" s="81">
        <v>2.8170000000000002</v>
      </c>
      <c r="D21" s="81">
        <v>3.07</v>
      </c>
      <c r="E21" s="81">
        <v>2.7210000000000001</v>
      </c>
      <c r="F21" s="81">
        <v>2.6659999999999999</v>
      </c>
      <c r="G21" s="81">
        <v>2.5390000000000001</v>
      </c>
      <c r="H21" s="81">
        <v>3.4510000000000001</v>
      </c>
      <c r="I21" s="81">
        <v>8.5129999999999999</v>
      </c>
      <c r="J21" s="81">
        <v>12.487</v>
      </c>
      <c r="K21" s="81">
        <v>21.224</v>
      </c>
      <c r="L21" s="81">
        <v>20.584999999999997</v>
      </c>
      <c r="M21" s="81">
        <v>14.621</v>
      </c>
      <c r="N21" s="81">
        <v>3.9049999999999998</v>
      </c>
      <c r="O21" s="81">
        <v>5.1280000000000001</v>
      </c>
      <c r="P21" s="81">
        <v>4.8100000000000005</v>
      </c>
      <c r="Q21" s="81">
        <v>5.1059999999999999</v>
      </c>
      <c r="R21" s="81">
        <v>5.7220000000000004</v>
      </c>
      <c r="S21" s="81">
        <v>3.9530000000000003</v>
      </c>
      <c r="T21" s="81">
        <v>0.96399999999999997</v>
      </c>
      <c r="U21" s="81">
        <v>5.0640000000000001</v>
      </c>
      <c r="V21" s="81">
        <v>1.61</v>
      </c>
      <c r="W21" s="81">
        <v>1.1950000000000001</v>
      </c>
      <c r="X21" s="81">
        <v>1.2890000000000001</v>
      </c>
      <c r="Y21" s="81">
        <v>0.746</v>
      </c>
      <c r="Z21" s="78"/>
      <c r="AA21" s="79">
        <f t="shared" si="2"/>
        <v>137.202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6.48</v>
      </c>
      <c r="C25" s="88">
        <f t="shared" ref="C25:Z25" si="3">IF(LEN(C$2)&gt;0,SUM(C19:C24),"")</f>
        <v>6.157</v>
      </c>
      <c r="D25" s="88">
        <f t="shared" si="3"/>
        <v>6.3919999999999995</v>
      </c>
      <c r="E25" s="88">
        <f t="shared" si="3"/>
        <v>6.0020000000000007</v>
      </c>
      <c r="F25" s="88">
        <f t="shared" si="3"/>
        <v>5.7309999999999999</v>
      </c>
      <c r="G25" s="88">
        <f t="shared" si="3"/>
        <v>5.5630000000000006</v>
      </c>
      <c r="H25" s="88">
        <f t="shared" si="3"/>
        <v>6.4770000000000003</v>
      </c>
      <c r="I25" s="88">
        <f t="shared" si="3"/>
        <v>11.89</v>
      </c>
      <c r="J25" s="88">
        <f t="shared" si="3"/>
        <v>15.797000000000001</v>
      </c>
      <c r="K25" s="88">
        <f t="shared" si="3"/>
        <v>25.501000000000001</v>
      </c>
      <c r="L25" s="88">
        <f t="shared" si="3"/>
        <v>26.694999999999997</v>
      </c>
      <c r="M25" s="88">
        <f t="shared" si="3"/>
        <v>23.121000000000002</v>
      </c>
      <c r="N25" s="88">
        <f t="shared" si="3"/>
        <v>3.9049999999999998</v>
      </c>
      <c r="O25" s="88">
        <f t="shared" si="3"/>
        <v>5.1280000000000001</v>
      </c>
      <c r="P25" s="88">
        <f t="shared" si="3"/>
        <v>4.8100000000000005</v>
      </c>
      <c r="Q25" s="88">
        <f t="shared" si="3"/>
        <v>5.1059999999999999</v>
      </c>
      <c r="R25" s="88">
        <f t="shared" si="3"/>
        <v>5.7220000000000004</v>
      </c>
      <c r="S25" s="88">
        <f t="shared" si="3"/>
        <v>4.3500000000000005</v>
      </c>
      <c r="T25" s="88">
        <f t="shared" si="3"/>
        <v>0.96399999999999997</v>
      </c>
      <c r="U25" s="88">
        <f t="shared" si="3"/>
        <v>8.4480000000000004</v>
      </c>
      <c r="V25" s="88">
        <f t="shared" si="3"/>
        <v>15.744</v>
      </c>
      <c r="W25" s="88">
        <f t="shared" si="3"/>
        <v>18.905999999999999</v>
      </c>
      <c r="X25" s="88">
        <f t="shared" si="3"/>
        <v>1.2890000000000001</v>
      </c>
      <c r="Y25" s="88">
        <f t="shared" si="3"/>
        <v>0.746</v>
      </c>
      <c r="Z25" s="89" t="str">
        <f t="shared" si="3"/>
        <v/>
      </c>
      <c r="AA25" s="90">
        <f>SUM(AA19:AA24)</f>
        <v>220.92399999999998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15.773999999999999</v>
      </c>
      <c r="C29" s="77">
        <v>26.701000000000001</v>
      </c>
      <c r="D29" s="77">
        <v>29.626999999999999</v>
      </c>
      <c r="E29" s="77">
        <v>30.523</v>
      </c>
      <c r="F29" s="77">
        <v>36.414000000000001</v>
      </c>
      <c r="G29" s="77">
        <v>50.5</v>
      </c>
      <c r="H29" s="77">
        <v>29.541</v>
      </c>
      <c r="I29" s="77">
        <v>79.475999999999999</v>
      </c>
      <c r="J29" s="77">
        <v>71.256</v>
      </c>
      <c r="K29" s="77">
        <v>73.570999999999998</v>
      </c>
      <c r="L29" s="77">
        <v>88.055999999999997</v>
      </c>
      <c r="M29" s="77">
        <v>88.826999999999998</v>
      </c>
      <c r="N29" s="77">
        <v>33.44</v>
      </c>
      <c r="O29" s="77">
        <v>40.908000000000001</v>
      </c>
      <c r="P29" s="77">
        <v>39.965000000000003</v>
      </c>
      <c r="Q29" s="77">
        <v>39.856000000000002</v>
      </c>
      <c r="R29" s="77">
        <v>24.795000000000002</v>
      </c>
      <c r="S29" s="77">
        <v>25.273</v>
      </c>
      <c r="T29" s="77">
        <v>10.000999999999999</v>
      </c>
      <c r="U29" s="77">
        <v>17.879000000000001</v>
      </c>
      <c r="V29" s="77">
        <v>16.704000000000001</v>
      </c>
      <c r="W29" s="77">
        <v>19.866</v>
      </c>
      <c r="X29" s="77">
        <v>16.728000000000002</v>
      </c>
      <c r="Y29" s="77">
        <v>8.8119999999999994</v>
      </c>
      <c r="Z29" s="78"/>
      <c r="AA29" s="79">
        <f>SUM(B29:Z29)</f>
        <v>914.49300000000005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15.773999999999999</v>
      </c>
      <c r="C31" s="62">
        <f t="shared" ref="C31:Z31" si="4">IF(LEN(C$2)&gt;0,SUM(C28:C30),"")</f>
        <v>26.701000000000001</v>
      </c>
      <c r="D31" s="62">
        <f t="shared" si="4"/>
        <v>29.626999999999999</v>
      </c>
      <c r="E31" s="62">
        <f t="shared" si="4"/>
        <v>30.523</v>
      </c>
      <c r="F31" s="62">
        <f t="shared" si="4"/>
        <v>36.414000000000001</v>
      </c>
      <c r="G31" s="62">
        <f t="shared" si="4"/>
        <v>50.5</v>
      </c>
      <c r="H31" s="62">
        <f t="shared" si="4"/>
        <v>29.541</v>
      </c>
      <c r="I31" s="62">
        <f t="shared" si="4"/>
        <v>79.475999999999999</v>
      </c>
      <c r="J31" s="62">
        <f t="shared" si="4"/>
        <v>71.256</v>
      </c>
      <c r="K31" s="62">
        <f t="shared" si="4"/>
        <v>73.570999999999998</v>
      </c>
      <c r="L31" s="62">
        <f t="shared" si="4"/>
        <v>88.055999999999997</v>
      </c>
      <c r="M31" s="62">
        <f t="shared" si="4"/>
        <v>88.826999999999998</v>
      </c>
      <c r="N31" s="62">
        <f t="shared" si="4"/>
        <v>33.44</v>
      </c>
      <c r="O31" s="62">
        <f t="shared" si="4"/>
        <v>40.908000000000001</v>
      </c>
      <c r="P31" s="62">
        <f t="shared" si="4"/>
        <v>39.965000000000003</v>
      </c>
      <c r="Q31" s="62">
        <f t="shared" si="4"/>
        <v>39.856000000000002</v>
      </c>
      <c r="R31" s="62">
        <f t="shared" si="4"/>
        <v>24.795000000000002</v>
      </c>
      <c r="S31" s="62">
        <f t="shared" si="4"/>
        <v>25.273</v>
      </c>
      <c r="T31" s="62">
        <f t="shared" si="4"/>
        <v>10.000999999999999</v>
      </c>
      <c r="U31" s="62">
        <f t="shared" si="4"/>
        <v>17.879000000000001</v>
      </c>
      <c r="V31" s="62">
        <f t="shared" si="4"/>
        <v>16.704000000000001</v>
      </c>
      <c r="W31" s="62">
        <f t="shared" si="4"/>
        <v>19.866</v>
      </c>
      <c r="X31" s="62">
        <f t="shared" si="4"/>
        <v>16.728000000000002</v>
      </c>
      <c r="Y31" s="62">
        <f t="shared" si="4"/>
        <v>8.8119999999999994</v>
      </c>
      <c r="Z31" s="63" t="str">
        <f t="shared" si="4"/>
        <v/>
      </c>
      <c r="AA31" s="64">
        <f>SUM(AA28:AA30)</f>
        <v>914.49300000000005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15.774000000000001</v>
      </c>
      <c r="C51" s="88">
        <f t="shared" si="10"/>
        <v>26.701000000000001</v>
      </c>
      <c r="D51" s="88">
        <f t="shared" si="10"/>
        <v>29.626999999999999</v>
      </c>
      <c r="E51" s="88">
        <f t="shared" si="10"/>
        <v>30.523000000000003</v>
      </c>
      <c r="F51" s="88">
        <f t="shared" si="10"/>
        <v>36.414000000000001</v>
      </c>
      <c r="G51" s="88">
        <f t="shared" si="10"/>
        <v>50.5</v>
      </c>
      <c r="H51" s="88">
        <f t="shared" si="10"/>
        <v>29.540999999999997</v>
      </c>
      <c r="I51" s="88">
        <f t="shared" si="10"/>
        <v>79.475999999999999</v>
      </c>
      <c r="J51" s="88">
        <f t="shared" si="10"/>
        <v>71.256</v>
      </c>
      <c r="K51" s="88">
        <f t="shared" si="10"/>
        <v>73.570999999999998</v>
      </c>
      <c r="L51" s="88">
        <f t="shared" si="10"/>
        <v>88.055999999999997</v>
      </c>
      <c r="M51" s="88">
        <f t="shared" si="10"/>
        <v>88.826999999999998</v>
      </c>
      <c r="N51" s="88">
        <f t="shared" si="10"/>
        <v>33.44</v>
      </c>
      <c r="O51" s="88">
        <f t="shared" si="10"/>
        <v>40.908000000000001</v>
      </c>
      <c r="P51" s="88">
        <f t="shared" si="10"/>
        <v>39.965000000000003</v>
      </c>
      <c r="Q51" s="88">
        <f t="shared" si="10"/>
        <v>39.856000000000002</v>
      </c>
      <c r="R51" s="88">
        <f t="shared" si="10"/>
        <v>24.795000000000002</v>
      </c>
      <c r="S51" s="88">
        <f t="shared" si="10"/>
        <v>25.273000000000003</v>
      </c>
      <c r="T51" s="88">
        <f t="shared" si="10"/>
        <v>10.001000000000001</v>
      </c>
      <c r="U51" s="88">
        <f t="shared" si="10"/>
        <v>17.879000000000001</v>
      </c>
      <c r="V51" s="88">
        <f t="shared" si="10"/>
        <v>16.704000000000001</v>
      </c>
      <c r="W51" s="88">
        <f t="shared" si="10"/>
        <v>19.866</v>
      </c>
      <c r="X51" s="88">
        <f t="shared" si="10"/>
        <v>16.728000000000002</v>
      </c>
      <c r="Y51" s="88">
        <f t="shared" si="10"/>
        <v>8.8120000000000012</v>
      </c>
      <c r="Z51" s="89" t="str">
        <f t="shared" si="10"/>
        <v/>
      </c>
      <c r="AA51" s="104">
        <f>SUM(B51:Z51)</f>
        <v>914.49300000000005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15.774000000000001</v>
      </c>
      <c r="C4" s="18">
        <v>26.701000000000001</v>
      </c>
      <c r="D4" s="18">
        <v>29.626999999999999</v>
      </c>
      <c r="E4" s="18">
        <v>30.523000000000003</v>
      </c>
      <c r="F4" s="18">
        <v>36.414000000000001</v>
      </c>
      <c r="G4" s="18">
        <v>50.5</v>
      </c>
      <c r="H4" s="18">
        <v>29.541000000000004</v>
      </c>
      <c r="I4" s="18">
        <v>79.475999999999999</v>
      </c>
      <c r="J4" s="18">
        <v>71.256</v>
      </c>
      <c r="K4" s="18">
        <v>73.570999999999998</v>
      </c>
      <c r="L4" s="18">
        <v>88.056000000000012</v>
      </c>
      <c r="M4" s="18">
        <v>88.826999999999998</v>
      </c>
      <c r="N4" s="18">
        <v>33.44</v>
      </c>
      <c r="O4" s="18">
        <v>40.908000000000001</v>
      </c>
      <c r="P4" s="18">
        <v>39.964999999999996</v>
      </c>
      <c r="Q4" s="18">
        <v>39.855999999999995</v>
      </c>
      <c r="R4" s="18">
        <v>24.794999999999998</v>
      </c>
      <c r="S4" s="18">
        <v>25.273</v>
      </c>
      <c r="T4" s="18">
        <v>10.000999999999999</v>
      </c>
      <c r="U4" s="18">
        <v>17.879000000000001</v>
      </c>
      <c r="V4" s="18">
        <v>16.704000000000001</v>
      </c>
      <c r="W4" s="18">
        <v>19.866</v>
      </c>
      <c r="X4" s="18">
        <v>16.727999999999998</v>
      </c>
      <c r="Y4" s="18">
        <v>8.8120000000000012</v>
      </c>
      <c r="Z4" s="19"/>
      <c r="AA4" s="20">
        <f>SUM(B4:Z4)</f>
        <v>914.49300000000005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72.48</v>
      </c>
      <c r="C7" s="28">
        <v>67.599999999999994</v>
      </c>
      <c r="D7" s="28">
        <v>67.680000000000007</v>
      </c>
      <c r="E7" s="28">
        <v>65.709999999999994</v>
      </c>
      <c r="F7" s="28">
        <v>79.5</v>
      </c>
      <c r="G7" s="28">
        <v>77.25</v>
      </c>
      <c r="H7" s="28">
        <v>78.27</v>
      </c>
      <c r="I7" s="28">
        <v>28.98</v>
      </c>
      <c r="J7" s="28">
        <v>20.99</v>
      </c>
      <c r="K7" s="28">
        <v>18</v>
      </c>
      <c r="L7" s="28">
        <v>8.42</v>
      </c>
      <c r="M7" s="28">
        <v>5.52</v>
      </c>
      <c r="N7" s="28">
        <v>-5.24</v>
      </c>
      <c r="O7" s="28">
        <v>0.04</v>
      </c>
      <c r="P7" s="28">
        <v>5.48</v>
      </c>
      <c r="Q7" s="28">
        <v>6.76</v>
      </c>
      <c r="R7" s="28">
        <v>15.4</v>
      </c>
      <c r="S7" s="28">
        <v>66.72</v>
      </c>
      <c r="T7" s="28">
        <v>79.5</v>
      </c>
      <c r="U7" s="28">
        <v>76.36</v>
      </c>
      <c r="V7" s="28">
        <v>77</v>
      </c>
      <c r="W7" s="28">
        <v>70</v>
      </c>
      <c r="X7" s="28">
        <v>75.319999999999993</v>
      </c>
      <c r="Y7" s="28">
        <v>80</v>
      </c>
      <c r="Z7" s="29"/>
      <c r="AA7" s="30">
        <f>IF(SUM(B7:Z7)&lt;&gt;0,AVERAGEIF(B7:Z7,"&lt;&gt;"""),"")</f>
        <v>47.405833333333327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8.8580000000000005</v>
      </c>
      <c r="L10" s="42"/>
      <c r="M10" s="42"/>
      <c r="N10" s="42">
        <v>0.14099999999999999</v>
      </c>
      <c r="O10" s="42">
        <v>0.65200000000000002</v>
      </c>
      <c r="P10" s="42">
        <v>0.20100000000000001</v>
      </c>
      <c r="Q10" s="42">
        <v>0.47099999999999997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10.323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20</v>
      </c>
      <c r="G12" s="52">
        <v>14.744</v>
      </c>
      <c r="H12" s="52">
        <v>14.773</v>
      </c>
      <c r="I12" s="52">
        <v>15.315</v>
      </c>
      <c r="J12" s="52">
        <v>13.795999999999999</v>
      </c>
      <c r="K12" s="52">
        <v>16</v>
      </c>
      <c r="L12" s="52">
        <v>10</v>
      </c>
      <c r="M12" s="52">
        <v>10</v>
      </c>
      <c r="N12" s="52">
        <v>20</v>
      </c>
      <c r="O12" s="52">
        <v>20</v>
      </c>
      <c r="P12" s="52">
        <v>20</v>
      </c>
      <c r="Q12" s="52">
        <v>20</v>
      </c>
      <c r="R12" s="52">
        <v>20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214.62799999999999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12.404999999999999</v>
      </c>
      <c r="C14" s="57">
        <v>19.637999999999998</v>
      </c>
      <c r="D14" s="57">
        <v>21.166999999999998</v>
      </c>
      <c r="E14" s="57">
        <v>19.610000000000003</v>
      </c>
      <c r="F14" s="57">
        <v>3.85</v>
      </c>
      <c r="G14" s="57">
        <v>3.39</v>
      </c>
      <c r="H14" s="57">
        <v>4.742</v>
      </c>
      <c r="I14" s="57">
        <v>21.504999999999999</v>
      </c>
      <c r="J14" s="57">
        <v>18.181999999999999</v>
      </c>
      <c r="K14" s="57">
        <v>10.777000000000001</v>
      </c>
      <c r="L14" s="57">
        <v>4.26</v>
      </c>
      <c r="M14" s="57">
        <v>5.0179999999999998</v>
      </c>
      <c r="N14" s="57">
        <v>4.6590000000000007</v>
      </c>
      <c r="O14" s="57">
        <v>4.4620000000000006</v>
      </c>
      <c r="P14" s="57">
        <v>4.0190000000000001</v>
      </c>
      <c r="Q14" s="57">
        <v>3.6659999999999999</v>
      </c>
      <c r="R14" s="57">
        <v>3.3929999999999998</v>
      </c>
      <c r="S14" s="57">
        <v>0.79400000000000004</v>
      </c>
      <c r="T14" s="57">
        <v>6.1229999999999993</v>
      </c>
      <c r="U14" s="57">
        <v>16.241999999999997</v>
      </c>
      <c r="V14" s="57">
        <v>15.020000000000001</v>
      </c>
      <c r="W14" s="57">
        <v>17.079999999999998</v>
      </c>
      <c r="X14" s="57">
        <v>13.809000000000001</v>
      </c>
      <c r="Y14" s="57">
        <v>6.0289999999999999</v>
      </c>
      <c r="Z14" s="58"/>
      <c r="AA14" s="59">
        <f t="shared" si="0"/>
        <v>239.83999999999995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12.404999999999999</v>
      </c>
      <c r="C16" s="62">
        <f t="shared" ref="C16:Z16" si="1">IF(LEN(C$2)&gt;0,SUM(C10:C15),"")</f>
        <v>19.637999999999998</v>
      </c>
      <c r="D16" s="62">
        <f t="shared" si="1"/>
        <v>21.166999999999998</v>
      </c>
      <c r="E16" s="62">
        <f t="shared" si="1"/>
        <v>19.610000000000003</v>
      </c>
      <c r="F16" s="62">
        <f t="shared" si="1"/>
        <v>23.85</v>
      </c>
      <c r="G16" s="62">
        <f t="shared" si="1"/>
        <v>18.134</v>
      </c>
      <c r="H16" s="62">
        <f t="shared" si="1"/>
        <v>19.515000000000001</v>
      </c>
      <c r="I16" s="62">
        <f t="shared" si="1"/>
        <v>36.82</v>
      </c>
      <c r="J16" s="62">
        <f t="shared" si="1"/>
        <v>31.977999999999998</v>
      </c>
      <c r="K16" s="62">
        <f t="shared" si="1"/>
        <v>35.635000000000005</v>
      </c>
      <c r="L16" s="62">
        <f t="shared" si="1"/>
        <v>14.26</v>
      </c>
      <c r="M16" s="62">
        <f t="shared" si="1"/>
        <v>15.018000000000001</v>
      </c>
      <c r="N16" s="62">
        <f t="shared" si="1"/>
        <v>24.799999999999997</v>
      </c>
      <c r="O16" s="62">
        <f t="shared" si="1"/>
        <v>25.114000000000001</v>
      </c>
      <c r="P16" s="62">
        <f t="shared" si="1"/>
        <v>24.22</v>
      </c>
      <c r="Q16" s="62">
        <f t="shared" si="1"/>
        <v>24.137</v>
      </c>
      <c r="R16" s="62">
        <f t="shared" si="1"/>
        <v>23.393000000000001</v>
      </c>
      <c r="S16" s="62">
        <f t="shared" si="1"/>
        <v>0.79400000000000004</v>
      </c>
      <c r="T16" s="62">
        <f t="shared" si="1"/>
        <v>6.1229999999999993</v>
      </c>
      <c r="U16" s="62">
        <f t="shared" si="1"/>
        <v>16.241999999999997</v>
      </c>
      <c r="V16" s="62">
        <f t="shared" si="1"/>
        <v>15.020000000000001</v>
      </c>
      <c r="W16" s="62">
        <f t="shared" si="1"/>
        <v>17.079999999999998</v>
      </c>
      <c r="X16" s="62">
        <f t="shared" si="1"/>
        <v>13.809000000000001</v>
      </c>
      <c r="Y16" s="62">
        <f t="shared" si="1"/>
        <v>6.0289999999999999</v>
      </c>
      <c r="Z16" s="63" t="str">
        <f t="shared" si="1"/>
        <v/>
      </c>
      <c r="AA16" s="64">
        <f>SUM(AA10:AA15)</f>
        <v>464.79099999999994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4.8000000000000001E-2</v>
      </c>
      <c r="C20" s="77">
        <v>4.7E-2</v>
      </c>
      <c r="D20" s="77">
        <v>4.4999999999999998E-2</v>
      </c>
      <c r="E20" s="77">
        <v>4.4999999999999998E-2</v>
      </c>
      <c r="F20" s="77">
        <v>4.5999999999999999E-2</v>
      </c>
      <c r="G20" s="77">
        <v>4.9000000000000002E-2</v>
      </c>
      <c r="H20" s="77">
        <v>5.0999999999999997E-2</v>
      </c>
      <c r="I20" s="77">
        <v>21.57</v>
      </c>
      <c r="J20" s="77">
        <v>19.045999999999999</v>
      </c>
      <c r="K20" s="77">
        <v>18.765999999999998</v>
      </c>
      <c r="L20" s="77">
        <v>34.045000000000002</v>
      </c>
      <c r="M20" s="77">
        <v>29.936</v>
      </c>
      <c r="N20" s="77">
        <v>6.6000000000000003E-2</v>
      </c>
      <c r="O20" s="77">
        <v>7.0670000000000002</v>
      </c>
      <c r="P20" s="77">
        <v>7.0650000000000004</v>
      </c>
      <c r="Q20" s="77">
        <v>7.0640000000000001</v>
      </c>
      <c r="R20" s="77">
        <v>6.2E-2</v>
      </c>
      <c r="S20" s="77">
        <v>0.06</v>
      </c>
      <c r="T20" s="77">
        <v>0.06</v>
      </c>
      <c r="U20" s="77">
        <v>5.8999999999999997E-2</v>
      </c>
      <c r="V20" s="77">
        <v>5.8000000000000003E-2</v>
      </c>
      <c r="W20" s="77">
        <v>5.5E-2</v>
      </c>
      <c r="X20" s="77">
        <v>5.2999999999999999E-2</v>
      </c>
      <c r="Y20" s="77">
        <v>5.0999999999999997E-2</v>
      </c>
      <c r="Z20" s="78"/>
      <c r="AA20" s="79">
        <f t="shared" si="2"/>
        <v>145.41400000000002</v>
      </c>
    </row>
    <row r="21" spans="1:27" ht="25.15" customHeight="1" x14ac:dyDescent="0.2">
      <c r="A21" s="75" t="s">
        <v>16</v>
      </c>
      <c r="B21" s="80">
        <v>3.3209999999999997</v>
      </c>
      <c r="C21" s="81">
        <v>7.016</v>
      </c>
      <c r="D21" s="81">
        <v>8.4149999999999991</v>
      </c>
      <c r="E21" s="81">
        <v>10.868</v>
      </c>
      <c r="F21" s="81">
        <v>12.517999999999999</v>
      </c>
      <c r="G21" s="81">
        <v>32.317</v>
      </c>
      <c r="H21" s="81">
        <v>9.9750000000000014</v>
      </c>
      <c r="I21" s="81">
        <v>21.085999999999999</v>
      </c>
      <c r="J21" s="81">
        <v>20.231999999999999</v>
      </c>
      <c r="K21" s="81">
        <v>19.170000000000002</v>
      </c>
      <c r="L21" s="81">
        <v>39.750999999999998</v>
      </c>
      <c r="M21" s="81">
        <v>43.873000000000005</v>
      </c>
      <c r="N21" s="81">
        <v>8.5739999999999998</v>
      </c>
      <c r="O21" s="81">
        <v>8.7270000000000003</v>
      </c>
      <c r="P21" s="81">
        <v>8.6800000000000015</v>
      </c>
      <c r="Q21" s="81">
        <v>8.6549999999999994</v>
      </c>
      <c r="R21" s="81">
        <v>1.34</v>
      </c>
      <c r="S21" s="81">
        <v>24.419</v>
      </c>
      <c r="T21" s="81">
        <v>3.8179999999999996</v>
      </c>
      <c r="U21" s="81">
        <v>1.5779999999999998</v>
      </c>
      <c r="V21" s="81">
        <v>1.6259999999999999</v>
      </c>
      <c r="W21" s="81">
        <v>2.7309999999999999</v>
      </c>
      <c r="X21" s="81">
        <v>2.8660000000000001</v>
      </c>
      <c r="Y21" s="81">
        <v>2.7320000000000002</v>
      </c>
      <c r="Z21" s="78"/>
      <c r="AA21" s="79">
        <f t="shared" si="2"/>
        <v>304.28799999999995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3.3689999999999998</v>
      </c>
      <c r="C25" s="88">
        <f t="shared" si="3"/>
        <v>7.0629999999999997</v>
      </c>
      <c r="D25" s="88">
        <f t="shared" si="3"/>
        <v>8.4599999999999991</v>
      </c>
      <c r="E25" s="88">
        <f t="shared" si="3"/>
        <v>10.913</v>
      </c>
      <c r="F25" s="88">
        <f t="shared" si="3"/>
        <v>12.563999999999998</v>
      </c>
      <c r="G25" s="88">
        <f t="shared" si="3"/>
        <v>32.366</v>
      </c>
      <c r="H25" s="88">
        <f t="shared" si="3"/>
        <v>10.026000000000002</v>
      </c>
      <c r="I25" s="88">
        <f t="shared" si="3"/>
        <v>42.655999999999999</v>
      </c>
      <c r="J25" s="88">
        <f t="shared" si="3"/>
        <v>39.277999999999999</v>
      </c>
      <c r="K25" s="88">
        <f t="shared" si="3"/>
        <v>37.936</v>
      </c>
      <c r="L25" s="88">
        <f t="shared" si="3"/>
        <v>73.795999999999992</v>
      </c>
      <c r="M25" s="88">
        <f t="shared" si="3"/>
        <v>73.808999999999997</v>
      </c>
      <c r="N25" s="88">
        <f t="shared" si="3"/>
        <v>8.64</v>
      </c>
      <c r="O25" s="88">
        <f t="shared" si="3"/>
        <v>15.794</v>
      </c>
      <c r="P25" s="88">
        <f t="shared" si="3"/>
        <v>15.745000000000001</v>
      </c>
      <c r="Q25" s="88">
        <f t="shared" si="3"/>
        <v>15.718999999999999</v>
      </c>
      <c r="R25" s="88">
        <f t="shared" si="3"/>
        <v>1.4020000000000001</v>
      </c>
      <c r="S25" s="88">
        <f t="shared" si="3"/>
        <v>24.478999999999999</v>
      </c>
      <c r="T25" s="88">
        <f t="shared" si="3"/>
        <v>3.8779999999999997</v>
      </c>
      <c r="U25" s="88">
        <f t="shared" si="3"/>
        <v>1.6369999999999998</v>
      </c>
      <c r="V25" s="88">
        <f t="shared" si="3"/>
        <v>1.6839999999999999</v>
      </c>
      <c r="W25" s="88">
        <f t="shared" si="3"/>
        <v>2.786</v>
      </c>
      <c r="X25" s="88">
        <f t="shared" si="3"/>
        <v>2.919</v>
      </c>
      <c r="Y25" s="88">
        <f t="shared" si="3"/>
        <v>2.7830000000000004</v>
      </c>
      <c r="Z25" s="89">
        <f t="shared" si="3"/>
        <v>0</v>
      </c>
      <c r="AA25" s="90">
        <f t="shared" si="3"/>
        <v>449.702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15.773999999999999</v>
      </c>
      <c r="C29" s="77">
        <v>26.701000000000001</v>
      </c>
      <c r="D29" s="77">
        <v>29.626999999999999</v>
      </c>
      <c r="E29" s="77">
        <v>30.523</v>
      </c>
      <c r="F29" s="77">
        <v>36.414000000000001</v>
      </c>
      <c r="G29" s="77">
        <v>50.5</v>
      </c>
      <c r="H29" s="77">
        <v>29.541</v>
      </c>
      <c r="I29" s="77">
        <v>79.475999999999999</v>
      </c>
      <c r="J29" s="77">
        <v>71.256</v>
      </c>
      <c r="K29" s="77">
        <v>73.570999999999998</v>
      </c>
      <c r="L29" s="77">
        <v>88.055999999999997</v>
      </c>
      <c r="M29" s="77">
        <v>88.826999999999998</v>
      </c>
      <c r="N29" s="77">
        <v>33.44</v>
      </c>
      <c r="O29" s="77">
        <v>40.908000000000001</v>
      </c>
      <c r="P29" s="77">
        <v>39.965000000000003</v>
      </c>
      <c r="Q29" s="77">
        <v>39.856000000000002</v>
      </c>
      <c r="R29" s="77">
        <v>24.795000000000002</v>
      </c>
      <c r="S29" s="77">
        <v>25.273</v>
      </c>
      <c r="T29" s="77">
        <v>10.000999999999999</v>
      </c>
      <c r="U29" s="77">
        <v>17.879000000000001</v>
      </c>
      <c r="V29" s="77">
        <v>16.704000000000001</v>
      </c>
      <c r="W29" s="77">
        <v>19.866</v>
      </c>
      <c r="X29" s="77">
        <v>16.728000000000002</v>
      </c>
      <c r="Y29" s="77">
        <v>8.8119999999999994</v>
      </c>
      <c r="Z29" s="78"/>
      <c r="AA29" s="79">
        <f>SUM(B29:Z29)</f>
        <v>914.49300000000005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15.773999999999999</v>
      </c>
      <c r="C31" s="62">
        <f t="shared" si="4"/>
        <v>26.701000000000001</v>
      </c>
      <c r="D31" s="62">
        <f t="shared" si="4"/>
        <v>29.626999999999999</v>
      </c>
      <c r="E31" s="62">
        <f t="shared" si="4"/>
        <v>30.523</v>
      </c>
      <c r="F31" s="62">
        <f t="shared" si="4"/>
        <v>36.414000000000001</v>
      </c>
      <c r="G31" s="62">
        <f t="shared" si="4"/>
        <v>50.5</v>
      </c>
      <c r="H31" s="62">
        <f t="shared" si="4"/>
        <v>29.541</v>
      </c>
      <c r="I31" s="62">
        <f t="shared" si="4"/>
        <v>79.475999999999999</v>
      </c>
      <c r="J31" s="62">
        <f t="shared" si="4"/>
        <v>71.256</v>
      </c>
      <c r="K31" s="62">
        <f t="shared" si="4"/>
        <v>73.570999999999998</v>
      </c>
      <c r="L31" s="62">
        <f t="shared" si="4"/>
        <v>88.055999999999997</v>
      </c>
      <c r="M31" s="62">
        <f t="shared" si="4"/>
        <v>88.826999999999998</v>
      </c>
      <c r="N31" s="62">
        <f t="shared" si="4"/>
        <v>33.44</v>
      </c>
      <c r="O31" s="62">
        <f t="shared" si="4"/>
        <v>40.908000000000001</v>
      </c>
      <c r="P31" s="62">
        <f t="shared" si="4"/>
        <v>39.965000000000003</v>
      </c>
      <c r="Q31" s="62">
        <f t="shared" si="4"/>
        <v>39.856000000000002</v>
      </c>
      <c r="R31" s="62">
        <f t="shared" si="4"/>
        <v>24.795000000000002</v>
      </c>
      <c r="S31" s="62">
        <f t="shared" si="4"/>
        <v>25.273</v>
      </c>
      <c r="T31" s="62">
        <f t="shared" si="4"/>
        <v>10.000999999999999</v>
      </c>
      <c r="U31" s="62">
        <f t="shared" si="4"/>
        <v>17.879000000000001</v>
      </c>
      <c r="V31" s="62">
        <f t="shared" si="4"/>
        <v>16.704000000000001</v>
      </c>
      <c r="W31" s="62">
        <f t="shared" si="4"/>
        <v>19.866</v>
      </c>
      <c r="X31" s="62">
        <f t="shared" si="4"/>
        <v>16.728000000000002</v>
      </c>
      <c r="Y31" s="62">
        <f t="shared" si="4"/>
        <v>8.8119999999999994</v>
      </c>
      <c r="Z31" s="63">
        <f t="shared" si="4"/>
        <v>0</v>
      </c>
      <c r="AA31" s="64">
        <f t="shared" si="4"/>
        <v>914.49300000000005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15.773999999999999</v>
      </c>
      <c r="C51" s="88">
        <f t="shared" si="10"/>
        <v>26.700999999999997</v>
      </c>
      <c r="D51" s="88">
        <f t="shared" si="10"/>
        <v>29.626999999999995</v>
      </c>
      <c r="E51" s="88">
        <f t="shared" si="10"/>
        <v>30.523000000000003</v>
      </c>
      <c r="F51" s="88">
        <f t="shared" si="10"/>
        <v>36.414000000000001</v>
      </c>
      <c r="G51" s="88">
        <f t="shared" si="10"/>
        <v>50.5</v>
      </c>
      <c r="H51" s="88">
        <f t="shared" si="10"/>
        <v>29.541000000000004</v>
      </c>
      <c r="I51" s="88">
        <f t="shared" si="10"/>
        <v>79.475999999999999</v>
      </c>
      <c r="J51" s="88">
        <f t="shared" si="10"/>
        <v>71.256</v>
      </c>
      <c r="K51" s="88">
        <f t="shared" si="10"/>
        <v>73.570999999999998</v>
      </c>
      <c r="L51" s="88">
        <f t="shared" si="10"/>
        <v>88.055999999999997</v>
      </c>
      <c r="M51" s="88">
        <f t="shared" si="10"/>
        <v>88.826999999999998</v>
      </c>
      <c r="N51" s="88">
        <f t="shared" si="10"/>
        <v>33.44</v>
      </c>
      <c r="O51" s="88">
        <f t="shared" si="10"/>
        <v>40.908000000000001</v>
      </c>
      <c r="P51" s="88">
        <f t="shared" si="10"/>
        <v>39.965000000000003</v>
      </c>
      <c r="Q51" s="88">
        <f t="shared" si="10"/>
        <v>39.856000000000002</v>
      </c>
      <c r="R51" s="88">
        <f t="shared" si="10"/>
        <v>24.795000000000002</v>
      </c>
      <c r="S51" s="88">
        <f t="shared" si="10"/>
        <v>25.273</v>
      </c>
      <c r="T51" s="88">
        <f t="shared" si="10"/>
        <v>10.000999999999999</v>
      </c>
      <c r="U51" s="88">
        <f t="shared" si="10"/>
        <v>17.878999999999998</v>
      </c>
      <c r="V51" s="88">
        <f t="shared" si="10"/>
        <v>16.704000000000001</v>
      </c>
      <c r="W51" s="88">
        <f t="shared" si="10"/>
        <v>19.866</v>
      </c>
      <c r="X51" s="88">
        <f t="shared" si="10"/>
        <v>16.728000000000002</v>
      </c>
      <c r="Y51" s="88">
        <f t="shared" si="10"/>
        <v>8.8120000000000012</v>
      </c>
      <c r="Z51" s="89">
        <f t="shared" si="10"/>
        <v>0</v>
      </c>
      <c r="AA51" s="104">
        <f>SUM(B51:Z51)</f>
        <v>914.49300000000005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72.48</v>
      </c>
      <c r="C7" s="117">
        <v>67.599999999999994</v>
      </c>
      <c r="D7" s="117">
        <v>67.680000000000007</v>
      </c>
      <c r="E7" s="117">
        <v>65.709999999999994</v>
      </c>
      <c r="F7" s="117">
        <v>79.5</v>
      </c>
      <c r="G7" s="117">
        <v>77.25</v>
      </c>
      <c r="H7" s="117">
        <v>78.27</v>
      </c>
      <c r="I7" s="117">
        <v>28.98</v>
      </c>
      <c r="J7" s="117">
        <v>20.99</v>
      </c>
      <c r="K7" s="117">
        <v>18</v>
      </c>
      <c r="L7" s="117">
        <v>8.42</v>
      </c>
      <c r="M7" s="117">
        <v>5.52</v>
      </c>
      <c r="N7" s="117">
        <v>-5.24</v>
      </c>
      <c r="O7" s="117">
        <v>0.04</v>
      </c>
      <c r="P7" s="117">
        <v>5.48</v>
      </c>
      <c r="Q7" s="117">
        <v>6.76</v>
      </c>
      <c r="R7" s="117">
        <v>15.4</v>
      </c>
      <c r="S7" s="117">
        <v>66.72</v>
      </c>
      <c r="T7" s="117">
        <v>79.5</v>
      </c>
      <c r="U7" s="117">
        <v>76.36</v>
      </c>
      <c r="V7" s="117">
        <v>77</v>
      </c>
      <c r="W7" s="117">
        <v>70</v>
      </c>
      <c r="X7" s="117">
        <v>75.319999999999993</v>
      </c>
      <c r="Y7" s="117">
        <v>80</v>
      </c>
      <c r="Z7" s="118"/>
      <c r="AA7" s="119">
        <f>IF(SUM(B7:Z7)&lt;&gt;0,AVERAGEIF(B7:Z7,"&lt;&gt;"""),"")</f>
        <v>47.405833333333327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2023-08-11T20:26:29Z</dcterms:created>
  <dcterms:modified xsi:type="dcterms:W3CDTF">2023-08-11T20:26:30Z</dcterms:modified>
</cp:coreProperties>
</file>