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<sst xmlns="http://schemas.openxmlformats.org/spreadsheetml/2006/main" count="117" uniqueCount="53">
  <si>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10/08/2023 23:25:25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</si>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</sst>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32-43D5-BDDB-F1349E07C1A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32-43D5-BDDB-F1349E07C1A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732-43D5-BDDB-F1349E07C1A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32-43D5-BDDB-F1349E07C1A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25.419</c:v>
                </c:pt>
                <c:pt idx="1">
                  <c:v>10.01</c:v>
                </c:pt>
                <c:pt idx="2">
                  <c:v>11.302</c:v>
                </c:pt>
                <c:pt idx="3">
                  <c:v>10.651</c:v>
                </c:pt>
                <c:pt idx="4">
                  <c:v>10.733000000000001</c:v>
                </c:pt>
                <c:pt idx="5">
                  <c:v>13.095000000000001</c:v>
                </c:pt>
                <c:pt idx="6">
                  <c:v>14.49</c:v>
                </c:pt>
                <c:pt idx="7">
                  <c:v>9.9510000000000005</c:v>
                </c:pt>
                <c:pt idx="10">
                  <c:v>50.802</c:v>
                </c:pt>
                <c:pt idx="11">
                  <c:v>91.991</c:v>
                </c:pt>
                <c:pt idx="12">
                  <c:v>26.063000000000002</c:v>
                </c:pt>
                <c:pt idx="13">
                  <c:v>46.219000000000001</c:v>
                </c:pt>
                <c:pt idx="14">
                  <c:v>9.0009999999999994</c:v>
                </c:pt>
                <c:pt idx="15">
                  <c:v>11.404999999999999</c:v>
                </c:pt>
                <c:pt idx="16">
                  <c:v>36.976999999999997</c:v>
                </c:pt>
                <c:pt idx="17">
                  <c:v>48.871000000000002</c:v>
                </c:pt>
                <c:pt idx="18">
                  <c:v>48.472000000000001</c:v>
                </c:pt>
                <c:pt idx="19">
                  <c:v>74.667999999999992</c:v>
                </c:pt>
                <c:pt idx="20">
                  <c:v>70.12</c:v>
                </c:pt>
                <c:pt idx="21">
                  <c:v>48.46</c:v>
                </c:pt>
                <c:pt idx="22">
                  <c:v>54.01</c:v>
                </c:pt>
                <c:pt idx="23">
                  <c:v>67.84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32-43D5-BDDB-F1349E07C1A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32-43D5-BDDB-F1349E07C1A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32-43D5-BDDB-F1349E07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44.88</c:v>
                </c:pt>
                <c:pt idx="1">
                  <c:v>27.512999999999998</c:v>
                </c:pt>
                <c:pt idx="2">
                  <c:v>28.803999999999998</c:v>
                </c:pt>
                <c:pt idx="3">
                  <c:v>28.06</c:v>
                </c:pt>
                <c:pt idx="4">
                  <c:v>28.221</c:v>
                </c:pt>
                <c:pt idx="5">
                  <c:v>30.021000000000001</c:v>
                </c:pt>
                <c:pt idx="6">
                  <c:v>34.088999999999999</c:v>
                </c:pt>
                <c:pt idx="7">
                  <c:v>31.252000000000002</c:v>
                </c:pt>
                <c:pt idx="8">
                  <c:v>21.1</c:v>
                </c:pt>
                <c:pt idx="9">
                  <c:v>17.559000000000001</c:v>
                </c:pt>
                <c:pt idx="10">
                  <c:v>51.356000000000002</c:v>
                </c:pt>
                <c:pt idx="11">
                  <c:v>92.030999999999992</c:v>
                </c:pt>
                <c:pt idx="12">
                  <c:v>26.582999999999998</c:v>
                </c:pt>
                <c:pt idx="13">
                  <c:v>46.579000000000001</c:v>
                </c:pt>
                <c:pt idx="14">
                  <c:v>10.766</c:v>
                </c:pt>
                <c:pt idx="15">
                  <c:v>14.896000000000001</c:v>
                </c:pt>
                <c:pt idx="16">
                  <c:v>38.146999999999998</c:v>
                </c:pt>
                <c:pt idx="17">
                  <c:v>49.06</c:v>
                </c:pt>
                <c:pt idx="18">
                  <c:v>49.051000000000002</c:v>
                </c:pt>
                <c:pt idx="19">
                  <c:v>87.105999999999995</c:v>
                </c:pt>
                <c:pt idx="20">
                  <c:v>100.34799999999998</c:v>
                </c:pt>
                <c:pt idx="21">
                  <c:v>50.47</c:v>
                </c:pt>
                <c:pt idx="22">
                  <c:v>56.186999999999998</c:v>
                </c:pt>
                <c:pt idx="23">
                  <c:v>69.748999999999995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32-43D5-BDDB-F1349E07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</c:v>
                </c:pt>
                <c:pt idx="1">
                  <c:v>69.58</c:v>
                </c:pt>
                <c:pt idx="2">
                  <c:v>72.650000000000006</c:v>
                </c:pt>
                <c:pt idx="3">
                  <c:v>71.489999999999995</c:v>
                </c:pt>
                <c:pt idx="4">
                  <c:v>71.83</c:v>
                </c:pt>
                <c:pt idx="5">
                  <c:v>70.819999999999993</c:v>
                </c:pt>
                <c:pt idx="6">
                  <c:v>69.64</c:v>
                </c:pt>
                <c:pt idx="7">
                  <c:v>43.2</c:v>
                </c:pt>
                <c:pt idx="8">
                  <c:v>12</c:v>
                </c:pt>
                <c:pt idx="9">
                  <c:v>-5.07</c:v>
                </c:pt>
                <c:pt idx="10">
                  <c:v>18.07</c:v>
                </c:pt>
                <c:pt idx="11">
                  <c:v>17.760000000000002</c:v>
                </c:pt>
                <c:pt idx="12">
                  <c:v>17.61</c:v>
                </c:pt>
                <c:pt idx="13">
                  <c:v>4.7</c:v>
                </c:pt>
                <c:pt idx="14">
                  <c:v>5.91</c:v>
                </c:pt>
                <c:pt idx="15">
                  <c:v>53.02</c:v>
                </c:pt>
                <c:pt idx="16">
                  <c:v>79.58</c:v>
                </c:pt>
                <c:pt idx="17">
                  <c:v>80</c:v>
                </c:pt>
                <c:pt idx="18">
                  <c:v>80</c:v>
                </c:pt>
                <c:pt idx="19">
                  <c:v>128</c:v>
                </c:pt>
                <c:pt idx="20">
                  <c:v>142.56</c:v>
                </c:pt>
                <c:pt idx="21">
                  <c:v>84</c:v>
                </c:pt>
                <c:pt idx="22">
                  <c:v>84</c:v>
                </c:pt>
                <c:pt idx="23">
                  <c:v>83.47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32-43D5-BDDB-F1349E07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44.88</v>
      </c>
      <c r="C4" s="18">
        <v>27.512999999999998</v>
      </c>
      <c r="D4" s="18">
        <v>28.804000000000002</v>
      </c>
      <c r="E4" s="18">
        <v>28.06</v>
      </c>
      <c r="F4" s="18">
        <v>28.221</v>
      </c>
      <c r="G4" s="18">
        <v>30.021000000000001</v>
      </c>
      <c r="H4" s="18">
        <v>34.088999999999999</v>
      </c>
      <c r="I4" s="18">
        <v>31.252000000000002</v>
      </c>
      <c r="J4" s="18">
        <v>21.1</v>
      </c>
      <c r="K4" s="18">
        <v>17.559000000000001</v>
      </c>
      <c r="L4" s="18">
        <v>51.356000000000002</v>
      </c>
      <c r="M4" s="18">
        <v>92.031000000000006</v>
      </c>
      <c r="N4" s="18">
        <v>26.583000000000002</v>
      </c>
      <c r="O4" s="18">
        <v>46.579000000000001</v>
      </c>
      <c r="P4" s="18">
        <v>10.766</v>
      </c>
      <c r="Q4" s="18">
        <v>14.895999999999999</v>
      </c>
      <c r="R4" s="18">
        <v>38.146999999999998</v>
      </c>
      <c r="S4" s="18">
        <v>49.06</v>
      </c>
      <c r="T4" s="18">
        <v>49.051000000000002</v>
      </c>
      <c r="U4" s="18">
        <v>87.079999999999984</v>
      </c>
      <c r="V4" s="18">
        <v>100.32000000000001</v>
      </c>
      <c r="W4" s="18">
        <v>50.47</v>
      </c>
      <c r="X4" s="18">
        <v>56.186999999999998</v>
      </c>
      <c r="Y4" s="18">
        <v>69.748999999999995</v>
      </c>
      <c r="Z4" s="19"/>
      <c r="AA4" s="20">
        <f>SUM(B4:Z4)</f>
        <v>1033.7740000000003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</v>
      </c>
      <c r="C7" s="28">
        <v>69.58</v>
      </c>
      <c r="D7" s="28">
        <v>72.650000000000006</v>
      </c>
      <c r="E7" s="28">
        <v>71.489999999999995</v>
      </c>
      <c r="F7" s="28">
        <v>71.83</v>
      </c>
      <c r="G7" s="28">
        <v>70.819999999999993</v>
      </c>
      <c r="H7" s="28">
        <v>69.64</v>
      </c>
      <c r="I7" s="28">
        <v>43.2</v>
      </c>
      <c r="J7" s="28">
        <v>12</v>
      </c>
      <c r="K7" s="28">
        <v>-5.07</v>
      </c>
      <c r="L7" s="28">
        <v>18.07</v>
      </c>
      <c r="M7" s="28">
        <v>17.760000000000002</v>
      </c>
      <c r="N7" s="28">
        <v>17.61</v>
      </c>
      <c r="O7" s="28">
        <v>4.7</v>
      </c>
      <c r="P7" s="28">
        <v>5.91</v>
      </c>
      <c r="Q7" s="28">
        <v>53.02</v>
      </c>
      <c r="R7" s="28">
        <v>79.58</v>
      </c>
      <c r="S7" s="28">
        <v>80</v>
      </c>
      <c r="T7" s="28">
        <v>80</v>
      </c>
      <c r="U7" s="28">
        <v>128</v>
      </c>
      <c r="V7" s="28">
        <v>142.56</v>
      </c>
      <c r="W7" s="28">
        <v>84</v>
      </c>
      <c r="X7" s="28">
        <v>84</v>
      </c>
      <c r="Y7" s="28">
        <v>83.47</v>
      </c>
      <c r="Z7" s="29"/>
      <c r="AA7" s="30">
        <f>IF(SUM(B7:Z7)&lt;&gt;0,AVERAGEIF(B7:Z7,"&lt;&gt;"""),"")</f>
        <v>59.784166666666664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25.419</v>
      </c>
      <c r="C14" s="57">
        <v>10.01</v>
      </c>
      <c r="D14" s="57">
        <v>11.302</v>
      </c>
      <c r="E14" s="57">
        <v>10.651</v>
      </c>
      <c r="F14" s="57">
        <v>10.733000000000001</v>
      </c>
      <c r="G14" s="57">
        <v>13.095000000000001</v>
      </c>
      <c r="H14" s="57">
        <v>14.49</v>
      </c>
      <c r="I14" s="57">
        <v>9.9510000000000005</v>
      </c>
      <c r="J14" s="57"/>
      <c r="K14" s="57"/>
      <c r="L14" s="57">
        <v>50.802</v>
      </c>
      <c r="M14" s="57">
        <v>91.991</v>
      </c>
      <c r="N14" s="57">
        <v>26.063000000000002</v>
      </c>
      <c r="O14" s="57">
        <v>46.219000000000001</v>
      </c>
      <c r="P14" s="57">
        <v>9.0009999999999994</v>
      </c>
      <c r="Q14" s="57">
        <v>11.404999999999999</v>
      </c>
      <c r="R14" s="57">
        <v>36.976999999999997</v>
      </c>
      <c r="S14" s="57">
        <v>48.871000000000002</v>
      </c>
      <c r="T14" s="57">
        <v>48.472000000000001</v>
      </c>
      <c r="U14" s="57">
        <v>74.667999999999992</v>
      </c>
      <c r="V14" s="57">
        <v>70.12</v>
      </c>
      <c r="W14" s="57">
        <v>48.46</v>
      </c>
      <c r="X14" s="57">
        <v>54.01</v>
      </c>
      <c r="Y14" s="57">
        <v>67.84</v>
      </c>
      <c r="Z14" s="58"/>
      <c r="AA14" s="59">
        <f t="shared" si="0"/>
        <v>790.55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25.419</v>
      </c>
      <c r="C16" s="62">
        <f t="shared" ref="C16:Z16" si="1">IF(LEN(C$2)&gt;0,SUM(C10:C15),"")</f>
        <v>10.01</v>
      </c>
      <c r="D16" s="62">
        <f t="shared" si="1"/>
        <v>11.302</v>
      </c>
      <c r="E16" s="62">
        <f t="shared" si="1"/>
        <v>10.651</v>
      </c>
      <c r="F16" s="62">
        <f t="shared" si="1"/>
        <v>10.733000000000001</v>
      </c>
      <c r="G16" s="62">
        <f t="shared" si="1"/>
        <v>13.095000000000001</v>
      </c>
      <c r="H16" s="62">
        <f t="shared" si="1"/>
        <v>14.49</v>
      </c>
      <c r="I16" s="62">
        <f t="shared" si="1"/>
        <v>9.9510000000000005</v>
      </c>
      <c r="J16" s="62">
        <f t="shared" si="1"/>
        <v>0</v>
      </c>
      <c r="K16" s="62">
        <f t="shared" si="1"/>
        <v>0</v>
      </c>
      <c r="L16" s="62">
        <f t="shared" si="1"/>
        <v>50.802</v>
      </c>
      <c r="M16" s="62">
        <f t="shared" si="1"/>
        <v>91.991</v>
      </c>
      <c r="N16" s="62">
        <f t="shared" si="1"/>
        <v>26.063000000000002</v>
      </c>
      <c r="O16" s="62">
        <f t="shared" si="1"/>
        <v>46.219000000000001</v>
      </c>
      <c r="P16" s="62">
        <f t="shared" si="1"/>
        <v>9.0009999999999994</v>
      </c>
      <c r="Q16" s="62">
        <f t="shared" si="1"/>
        <v>11.404999999999999</v>
      </c>
      <c r="R16" s="62">
        <f t="shared" si="1"/>
        <v>36.976999999999997</v>
      </c>
      <c r="S16" s="62">
        <f t="shared" si="1"/>
        <v>48.871000000000002</v>
      </c>
      <c r="T16" s="62">
        <f t="shared" si="1"/>
        <v>48.472000000000001</v>
      </c>
      <c r="U16" s="62">
        <f t="shared" si="1"/>
        <v>74.667999999999992</v>
      </c>
      <c r="V16" s="62">
        <f t="shared" si="1"/>
        <v>70.12</v>
      </c>
      <c r="W16" s="62">
        <f t="shared" si="1"/>
        <v>48.46</v>
      </c>
      <c r="X16" s="62">
        <f t="shared" si="1"/>
        <v>54.01</v>
      </c>
      <c r="Y16" s="62">
        <f t="shared" si="1"/>
        <v>67.84</v>
      </c>
      <c r="Z16" s="63" t="str">
        <f t="shared" si="1"/>
        <v/>
      </c>
      <c r="AA16" s="64">
        <f>SUM(AA10:AA15)</f>
        <v>790.55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7.2149999999999999</v>
      </c>
      <c r="C20" s="77">
        <v>6.976</v>
      </c>
      <c r="D20" s="77">
        <v>6.9690000000000003</v>
      </c>
      <c r="E20" s="77">
        <v>7.1050000000000004</v>
      </c>
      <c r="F20" s="77">
        <v>7.2519999999999998</v>
      </c>
      <c r="G20" s="77">
        <v>8.0830000000000002</v>
      </c>
      <c r="H20" s="77">
        <v>8.8019999999999996</v>
      </c>
      <c r="I20" s="77">
        <v>9.5470000000000006</v>
      </c>
      <c r="J20" s="77">
        <v>9.0210000000000008</v>
      </c>
      <c r="K20" s="77">
        <v>7.3129999999999997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2.871</v>
      </c>
      <c r="W20" s="77"/>
      <c r="X20" s="77"/>
      <c r="Y20" s="77"/>
      <c r="Z20" s="78"/>
      <c r="AA20" s="79">
        <f t="shared" si="2"/>
        <v>81.153999999999996</v>
      </c>
    </row>
    <row r="21" spans="1:27" ht="25.15" customHeight="1" x14ac:dyDescent="0.2">
      <c r="A21" s="75" t="s">
        <v>16</v>
      </c>
      <c r="B21" s="80">
        <v>12.246</v>
      </c>
      <c r="C21" s="81">
        <v>10.526999999999999</v>
      </c>
      <c r="D21" s="81">
        <v>10.532999999999999</v>
      </c>
      <c r="E21" s="81">
        <v>10.304</v>
      </c>
      <c r="F21" s="81">
        <v>10.236000000000001</v>
      </c>
      <c r="G21" s="81">
        <v>8.843</v>
      </c>
      <c r="H21" s="81">
        <v>10.797000000000001</v>
      </c>
      <c r="I21" s="81">
        <v>11.754</v>
      </c>
      <c r="J21" s="81">
        <v>12.079000000000001</v>
      </c>
      <c r="K21" s="81">
        <v>10.246</v>
      </c>
      <c r="L21" s="81">
        <v>0.55400000000000005</v>
      </c>
      <c r="M21" s="81">
        <v>0.04</v>
      </c>
      <c r="N21" s="81">
        <v>0.52</v>
      </c>
      <c r="O21" s="81">
        <v>0.36</v>
      </c>
      <c r="P21" s="81">
        <v>1.7650000000000001</v>
      </c>
      <c r="Q21" s="81">
        <v>3.4910000000000001</v>
      </c>
      <c r="R21" s="81">
        <v>1.17</v>
      </c>
      <c r="S21" s="81">
        <v>0.189</v>
      </c>
      <c r="T21" s="81">
        <v>0.57899999999999996</v>
      </c>
      <c r="U21" s="81">
        <v>12.412000000000001</v>
      </c>
      <c r="V21" s="81">
        <v>27.329000000000001</v>
      </c>
      <c r="W21" s="81">
        <v>2.0099999999999998</v>
      </c>
      <c r="X21" s="81">
        <v>2.177</v>
      </c>
      <c r="Y21" s="81">
        <v>1.909</v>
      </c>
      <c r="Z21" s="78"/>
      <c r="AA21" s="79">
        <f t="shared" si="2"/>
        <v>162.07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19.460999999999999</v>
      </c>
      <c r="C25" s="88">
        <f t="shared" ref="C25:Z25" si="3">IF(LEN(C$2)&gt;0,SUM(C19:C24),"")</f>
        <v>17.503</v>
      </c>
      <c r="D25" s="88">
        <f t="shared" si="3"/>
        <v>17.501999999999999</v>
      </c>
      <c r="E25" s="88">
        <f t="shared" si="3"/>
        <v>17.408999999999999</v>
      </c>
      <c r="F25" s="88">
        <f t="shared" si="3"/>
        <v>17.488</v>
      </c>
      <c r="G25" s="88">
        <f t="shared" si="3"/>
        <v>16.926000000000002</v>
      </c>
      <c r="H25" s="88">
        <f t="shared" si="3"/>
        <v>19.599</v>
      </c>
      <c r="I25" s="88">
        <f t="shared" si="3"/>
        <v>21.301000000000002</v>
      </c>
      <c r="J25" s="88">
        <f t="shared" si="3"/>
        <v>21.1</v>
      </c>
      <c r="K25" s="88">
        <f t="shared" si="3"/>
        <v>17.559000000000001</v>
      </c>
      <c r="L25" s="88">
        <f t="shared" si="3"/>
        <v>0.55400000000000005</v>
      </c>
      <c r="M25" s="88">
        <f t="shared" si="3"/>
        <v>0.04</v>
      </c>
      <c r="N25" s="88">
        <f t="shared" si="3"/>
        <v>0.52</v>
      </c>
      <c r="O25" s="88">
        <f t="shared" si="3"/>
        <v>0.36</v>
      </c>
      <c r="P25" s="88">
        <f t="shared" si="3"/>
        <v>1.7650000000000001</v>
      </c>
      <c r="Q25" s="88">
        <f t="shared" si="3"/>
        <v>3.4910000000000001</v>
      </c>
      <c r="R25" s="88">
        <f t="shared" si="3"/>
        <v>1.17</v>
      </c>
      <c r="S25" s="88">
        <f t="shared" si="3"/>
        <v>0.189</v>
      </c>
      <c r="T25" s="88">
        <f t="shared" si="3"/>
        <v>0.57899999999999996</v>
      </c>
      <c r="U25" s="88">
        <f t="shared" si="3"/>
        <v>12.412000000000001</v>
      </c>
      <c r="V25" s="88">
        <f t="shared" si="3"/>
        <v>30.2</v>
      </c>
      <c r="W25" s="88">
        <f t="shared" si="3"/>
        <v>2.0099999999999998</v>
      </c>
      <c r="X25" s="88">
        <f t="shared" si="3"/>
        <v>2.177</v>
      </c>
      <c r="Y25" s="88">
        <f t="shared" si="3"/>
        <v>1.909</v>
      </c>
      <c r="Z25" s="89" t="str">
        <f t="shared" si="3"/>
        <v/>
      </c>
      <c r="AA25" s="90">
        <f>SUM(AA19:AA24)</f>
        <v>243.22399999999999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44.88</v>
      </c>
      <c r="C29" s="77">
        <v>27.513000000000002</v>
      </c>
      <c r="D29" s="77">
        <v>28.803999999999998</v>
      </c>
      <c r="E29" s="77">
        <v>28.06</v>
      </c>
      <c r="F29" s="77">
        <v>28.221</v>
      </c>
      <c r="G29" s="77">
        <v>30.021000000000001</v>
      </c>
      <c r="H29" s="77">
        <v>34.088999999999999</v>
      </c>
      <c r="I29" s="77">
        <v>31.251999999999999</v>
      </c>
      <c r="J29" s="77">
        <v>21.1</v>
      </c>
      <c r="K29" s="77">
        <v>17.559000000000001</v>
      </c>
      <c r="L29" s="77">
        <v>51.356000000000002</v>
      </c>
      <c r="M29" s="77">
        <v>92.031000000000006</v>
      </c>
      <c r="N29" s="77">
        <v>26.582999999999998</v>
      </c>
      <c r="O29" s="77">
        <v>46.579000000000001</v>
      </c>
      <c r="P29" s="77">
        <v>10.766</v>
      </c>
      <c r="Q29" s="77">
        <v>14.896000000000001</v>
      </c>
      <c r="R29" s="77">
        <v>38.146999999999998</v>
      </c>
      <c r="S29" s="77">
        <v>49.06</v>
      </c>
      <c r="T29" s="77">
        <v>49.051000000000002</v>
      </c>
      <c r="U29" s="77">
        <v>87.08</v>
      </c>
      <c r="V29" s="77">
        <v>100.32</v>
      </c>
      <c r="W29" s="77">
        <v>50.47</v>
      </c>
      <c r="X29" s="77">
        <v>56.186999999999998</v>
      </c>
      <c r="Y29" s="77">
        <v>69.748999999999995</v>
      </c>
      <c r="Z29" s="78"/>
      <c r="AA29" s="79">
        <f>SUM(B29:Z29)</f>
        <v>1033.7740000000001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44.88</v>
      </c>
      <c r="C31" s="62">
        <f t="shared" ref="C31:Z31" si="4">IF(LEN(C$2)&gt;0,SUM(C28:C30),"")</f>
        <v>27.513000000000002</v>
      </c>
      <c r="D31" s="62">
        <f t="shared" si="4"/>
        <v>28.803999999999998</v>
      </c>
      <c r="E31" s="62">
        <f t="shared" si="4"/>
        <v>28.06</v>
      </c>
      <c r="F31" s="62">
        <f t="shared" si="4"/>
        <v>28.221</v>
      </c>
      <c r="G31" s="62">
        <f t="shared" si="4"/>
        <v>30.021000000000001</v>
      </c>
      <c r="H31" s="62">
        <f t="shared" si="4"/>
        <v>34.088999999999999</v>
      </c>
      <c r="I31" s="62">
        <f t="shared" si="4"/>
        <v>31.251999999999999</v>
      </c>
      <c r="J31" s="62">
        <f t="shared" si="4"/>
        <v>21.1</v>
      </c>
      <c r="K31" s="62">
        <f t="shared" si="4"/>
        <v>17.559000000000001</v>
      </c>
      <c r="L31" s="62">
        <f t="shared" si="4"/>
        <v>51.356000000000002</v>
      </c>
      <c r="M31" s="62">
        <f t="shared" si="4"/>
        <v>92.031000000000006</v>
      </c>
      <c r="N31" s="62">
        <f t="shared" si="4"/>
        <v>26.582999999999998</v>
      </c>
      <c r="O31" s="62">
        <f t="shared" si="4"/>
        <v>46.579000000000001</v>
      </c>
      <c r="P31" s="62">
        <f t="shared" si="4"/>
        <v>10.766</v>
      </c>
      <c r="Q31" s="62">
        <f t="shared" si="4"/>
        <v>14.896000000000001</v>
      </c>
      <c r="R31" s="62">
        <f t="shared" si="4"/>
        <v>38.146999999999998</v>
      </c>
      <c r="S31" s="62">
        <f t="shared" si="4"/>
        <v>49.06</v>
      </c>
      <c r="T31" s="62">
        <f t="shared" si="4"/>
        <v>49.051000000000002</v>
      </c>
      <c r="U31" s="62">
        <f t="shared" si="4"/>
        <v>87.08</v>
      </c>
      <c r="V31" s="62">
        <f t="shared" si="4"/>
        <v>100.32</v>
      </c>
      <c r="W31" s="62">
        <f t="shared" si="4"/>
        <v>50.47</v>
      </c>
      <c r="X31" s="62">
        <f t="shared" si="4"/>
        <v>56.186999999999998</v>
      </c>
      <c r="Y31" s="62">
        <f t="shared" si="4"/>
        <v>69.748999999999995</v>
      </c>
      <c r="Z31" s="63" t="str">
        <f t="shared" si="4"/>
        <v/>
      </c>
      <c r="AA31" s="64">
        <f>SUM(AA28:AA30)</f>
        <v>1033.7740000000001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44.879999999999995</v>
      </c>
      <c r="C51" s="88">
        <f t="shared" si="10"/>
        <v>27.512999999999998</v>
      </c>
      <c r="D51" s="88">
        <f t="shared" si="10"/>
        <v>28.803999999999998</v>
      </c>
      <c r="E51" s="88">
        <f t="shared" si="10"/>
        <v>28.06</v>
      </c>
      <c r="F51" s="88">
        <f t="shared" si="10"/>
        <v>28.221</v>
      </c>
      <c r="G51" s="88">
        <f t="shared" si="10"/>
        <v>30.021000000000001</v>
      </c>
      <c r="H51" s="88">
        <f t="shared" si="10"/>
        <v>34.088999999999999</v>
      </c>
      <c r="I51" s="88">
        <f t="shared" si="10"/>
        <v>31.252000000000002</v>
      </c>
      <c r="J51" s="88">
        <f t="shared" si="10"/>
        <v>21.1</v>
      </c>
      <c r="K51" s="88">
        <f t="shared" si="10"/>
        <v>17.559000000000001</v>
      </c>
      <c r="L51" s="88">
        <f t="shared" si="10"/>
        <v>51.356000000000002</v>
      </c>
      <c r="M51" s="88">
        <f t="shared" si="10"/>
        <v>92.031000000000006</v>
      </c>
      <c r="N51" s="88">
        <f t="shared" si="10"/>
        <v>26.583000000000002</v>
      </c>
      <c r="O51" s="88">
        <f t="shared" si="10"/>
        <v>46.579000000000001</v>
      </c>
      <c r="P51" s="88">
        <f t="shared" si="10"/>
        <v>10.766</v>
      </c>
      <c r="Q51" s="88">
        <f t="shared" si="10"/>
        <v>14.895999999999999</v>
      </c>
      <c r="R51" s="88">
        <f t="shared" si="10"/>
        <v>38.146999999999998</v>
      </c>
      <c r="S51" s="88">
        <f t="shared" si="10"/>
        <v>49.06</v>
      </c>
      <c r="T51" s="88">
        <f t="shared" si="10"/>
        <v>49.051000000000002</v>
      </c>
      <c r="U51" s="88">
        <f t="shared" si="10"/>
        <v>87.08</v>
      </c>
      <c r="V51" s="88">
        <f t="shared" si="10"/>
        <v>100.32000000000001</v>
      </c>
      <c r="W51" s="88">
        <f t="shared" si="10"/>
        <v>50.47</v>
      </c>
      <c r="X51" s="88">
        <f t="shared" si="10"/>
        <v>56.186999999999998</v>
      </c>
      <c r="Y51" s="88">
        <f t="shared" si="10"/>
        <v>69.749000000000009</v>
      </c>
      <c r="Z51" s="89" t="str">
        <f t="shared" si="10"/>
        <v/>
      </c>
      <c r="AA51" s="104">
        <f>SUM(B51:Z51)</f>
        <v>1033.7740000000003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44.88</v>
      </c>
      <c r="C4" s="18">
        <v>27.512999999999998</v>
      </c>
      <c r="D4" s="18">
        <v>28.803999999999998</v>
      </c>
      <c r="E4" s="18">
        <v>28.06</v>
      </c>
      <c r="F4" s="18">
        <v>28.221</v>
      </c>
      <c r="G4" s="18">
        <v>30.021000000000001</v>
      </c>
      <c r="H4" s="18">
        <v>34.088999999999999</v>
      </c>
      <c r="I4" s="18">
        <v>31.252000000000002</v>
      </c>
      <c r="J4" s="18">
        <v>21.1</v>
      </c>
      <c r="K4" s="18">
        <v>17.559000000000001</v>
      </c>
      <c r="L4" s="18">
        <v>51.356000000000002</v>
      </c>
      <c r="M4" s="18">
        <v>92.030999999999992</v>
      </c>
      <c r="N4" s="18">
        <v>26.582999999999998</v>
      </c>
      <c r="O4" s="18">
        <v>46.579000000000001</v>
      </c>
      <c r="P4" s="18">
        <v>10.766</v>
      </c>
      <c r="Q4" s="18">
        <v>14.896000000000001</v>
      </c>
      <c r="R4" s="18">
        <v>38.146999999999998</v>
      </c>
      <c r="S4" s="18">
        <v>49.06</v>
      </c>
      <c r="T4" s="18">
        <v>49.051000000000002</v>
      </c>
      <c r="U4" s="18">
        <v>87.105999999999995</v>
      </c>
      <c r="V4" s="18">
        <v>100.34799999999998</v>
      </c>
      <c r="W4" s="18">
        <v>50.47</v>
      </c>
      <c r="X4" s="18">
        <v>56.186999999999998</v>
      </c>
      <c r="Y4" s="18">
        <v>69.748999999999995</v>
      </c>
      <c r="Z4" s="19"/>
      <c r="AA4" s="20">
        <f>SUM(B4:Z4)</f>
        <v>1033.8280000000002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80</v>
      </c>
      <c r="C7" s="28">
        <v>69.58</v>
      </c>
      <c r="D7" s="28">
        <v>72.650000000000006</v>
      </c>
      <c r="E7" s="28">
        <v>71.489999999999995</v>
      </c>
      <c r="F7" s="28">
        <v>71.83</v>
      </c>
      <c r="G7" s="28">
        <v>70.819999999999993</v>
      </c>
      <c r="H7" s="28">
        <v>69.64</v>
      </c>
      <c r="I7" s="28">
        <v>43.2</v>
      </c>
      <c r="J7" s="28">
        <v>12</v>
      </c>
      <c r="K7" s="28">
        <v>-5.07</v>
      </c>
      <c r="L7" s="28">
        <v>18.07</v>
      </c>
      <c r="M7" s="28">
        <v>17.760000000000002</v>
      </c>
      <c r="N7" s="28">
        <v>17.61</v>
      </c>
      <c r="O7" s="28">
        <v>4.7</v>
      </c>
      <c r="P7" s="28">
        <v>5.91</v>
      </c>
      <c r="Q7" s="28">
        <v>53.02</v>
      </c>
      <c r="R7" s="28">
        <v>79.58</v>
      </c>
      <c r="S7" s="28">
        <v>80</v>
      </c>
      <c r="T7" s="28">
        <v>80</v>
      </c>
      <c r="U7" s="28">
        <v>128</v>
      </c>
      <c r="V7" s="28">
        <v>142.56</v>
      </c>
      <c r="W7" s="28">
        <v>84</v>
      </c>
      <c r="X7" s="28">
        <v>84</v>
      </c>
      <c r="Y7" s="28">
        <v>83.47</v>
      </c>
      <c r="Z7" s="29"/>
      <c r="AA7" s="30">
        <f>IF(SUM(B7:Z7)&lt;&gt;0,AVERAGEIF(B7:Z7,"&lt;&gt;"""),"")</f>
        <v>59.784166666666664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40</v>
      </c>
      <c r="C12" s="52">
        <v>14.581</v>
      </c>
      <c r="D12" s="52">
        <v>10.747</v>
      </c>
      <c r="E12" s="52">
        <v>13.256</v>
      </c>
      <c r="F12" s="52">
        <v>12.518000000000001</v>
      </c>
      <c r="G12" s="52">
        <v>14.71</v>
      </c>
      <c r="H12" s="52">
        <v>17.292999999999999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123.10500000000002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2.88</v>
      </c>
      <c r="C14" s="57">
        <v>8.9320000000000004</v>
      </c>
      <c r="D14" s="57">
        <v>7.3569999999999993</v>
      </c>
      <c r="E14" s="57">
        <v>8.4039999999999999</v>
      </c>
      <c r="F14" s="57">
        <v>8.9030000000000005</v>
      </c>
      <c r="G14" s="57">
        <v>10.311</v>
      </c>
      <c r="H14" s="57">
        <v>10.795999999999999</v>
      </c>
      <c r="I14" s="57">
        <v>25.252000000000002</v>
      </c>
      <c r="J14" s="57">
        <v>21.1</v>
      </c>
      <c r="K14" s="57">
        <v>17.559000000000001</v>
      </c>
      <c r="L14" s="57">
        <v>2.637</v>
      </c>
      <c r="M14" s="57">
        <v>3.1640000000000001</v>
      </c>
      <c r="N14" s="57">
        <v>2.653</v>
      </c>
      <c r="O14" s="57">
        <v>2.8</v>
      </c>
      <c r="P14" s="57">
        <v>2.8609999999999998</v>
      </c>
      <c r="Q14" s="57">
        <v>2.5</v>
      </c>
      <c r="R14" s="57">
        <v>4</v>
      </c>
      <c r="S14" s="57">
        <v>34.768000000000001</v>
      </c>
      <c r="T14" s="57">
        <v>43.639000000000003</v>
      </c>
      <c r="U14" s="57"/>
      <c r="V14" s="57"/>
      <c r="W14" s="57">
        <v>44.764000000000003</v>
      </c>
      <c r="X14" s="57">
        <v>49.68</v>
      </c>
      <c r="Y14" s="57">
        <v>57.073</v>
      </c>
      <c r="Z14" s="58"/>
      <c r="AA14" s="59">
        <f t="shared" si="0"/>
        <v>372.03300000000002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42.88</v>
      </c>
      <c r="C16" s="62">
        <f t="shared" ref="C16:Z16" si="1">IF(LEN(C$2)&gt;0,SUM(C10:C15),"")</f>
        <v>23.512999999999998</v>
      </c>
      <c r="D16" s="62">
        <f t="shared" si="1"/>
        <v>18.103999999999999</v>
      </c>
      <c r="E16" s="62">
        <f t="shared" si="1"/>
        <v>21.66</v>
      </c>
      <c r="F16" s="62">
        <f t="shared" si="1"/>
        <v>21.420999999999999</v>
      </c>
      <c r="G16" s="62">
        <f t="shared" si="1"/>
        <v>25.021000000000001</v>
      </c>
      <c r="H16" s="62">
        <f t="shared" si="1"/>
        <v>28.088999999999999</v>
      </c>
      <c r="I16" s="62">
        <f t="shared" si="1"/>
        <v>25.252000000000002</v>
      </c>
      <c r="J16" s="62">
        <f t="shared" si="1"/>
        <v>21.1</v>
      </c>
      <c r="K16" s="62">
        <f t="shared" si="1"/>
        <v>17.559000000000001</v>
      </c>
      <c r="L16" s="62">
        <f t="shared" si="1"/>
        <v>2.637</v>
      </c>
      <c r="M16" s="62">
        <f t="shared" si="1"/>
        <v>3.1640000000000001</v>
      </c>
      <c r="N16" s="62">
        <f t="shared" si="1"/>
        <v>2.653</v>
      </c>
      <c r="O16" s="62">
        <f t="shared" si="1"/>
        <v>2.8</v>
      </c>
      <c r="P16" s="62">
        <f t="shared" si="1"/>
        <v>2.8609999999999998</v>
      </c>
      <c r="Q16" s="62">
        <f t="shared" si="1"/>
        <v>2.5</v>
      </c>
      <c r="R16" s="62">
        <f t="shared" si="1"/>
        <v>4</v>
      </c>
      <c r="S16" s="62">
        <f t="shared" si="1"/>
        <v>34.768000000000001</v>
      </c>
      <c r="T16" s="62">
        <f t="shared" si="1"/>
        <v>43.639000000000003</v>
      </c>
      <c r="U16" s="62">
        <f t="shared" si="1"/>
        <v>0</v>
      </c>
      <c r="V16" s="62">
        <f t="shared" si="1"/>
        <v>0</v>
      </c>
      <c r="W16" s="62">
        <f t="shared" si="1"/>
        <v>44.764000000000003</v>
      </c>
      <c r="X16" s="62">
        <f t="shared" si="1"/>
        <v>49.68</v>
      </c>
      <c r="Y16" s="62">
        <f t="shared" si="1"/>
        <v>57.073</v>
      </c>
      <c r="Z16" s="63" t="str">
        <f t="shared" si="1"/>
        <v/>
      </c>
      <c r="AA16" s="64">
        <f>SUM(AA10:AA15)</f>
        <v>495.13800000000003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5.5</v>
      </c>
      <c r="E20" s="77">
        <v>1.5</v>
      </c>
      <c r="F20" s="77">
        <v>1.7</v>
      </c>
      <c r="G20" s="77"/>
      <c r="H20" s="77"/>
      <c r="I20" s="77"/>
      <c r="J20" s="77"/>
      <c r="K20" s="77"/>
      <c r="L20" s="77">
        <v>24.340999999999998</v>
      </c>
      <c r="M20" s="77">
        <v>38.027000000000001</v>
      </c>
      <c r="N20" s="77">
        <v>11.319000000000001</v>
      </c>
      <c r="O20" s="77">
        <v>9.2609999999999992</v>
      </c>
      <c r="P20" s="77">
        <v>1.5979999999999999</v>
      </c>
      <c r="Q20" s="77">
        <v>2.3069999999999999</v>
      </c>
      <c r="R20" s="77">
        <v>2.7610000000000001</v>
      </c>
      <c r="S20" s="77">
        <v>9.2919999999999998</v>
      </c>
      <c r="T20" s="77">
        <v>2.4119999999999999</v>
      </c>
      <c r="U20" s="77">
        <v>9.7799999999999994</v>
      </c>
      <c r="V20" s="77">
        <v>10.52</v>
      </c>
      <c r="W20" s="77">
        <v>3.706</v>
      </c>
      <c r="X20" s="77">
        <v>4.5069999999999997</v>
      </c>
      <c r="Y20" s="77">
        <v>10.676</v>
      </c>
      <c r="Z20" s="78"/>
      <c r="AA20" s="79">
        <f t="shared" si="2"/>
        <v>149.20699999999999</v>
      </c>
    </row>
    <row r="21" spans="1:27" ht="25.15" customHeight="1" x14ac:dyDescent="0.2">
      <c r="A21" s="75" t="s">
        <v>16</v>
      </c>
      <c r="B21" s="80">
        <v>2</v>
      </c>
      <c r="C21" s="81">
        <v>4</v>
      </c>
      <c r="D21" s="81">
        <v>5.2</v>
      </c>
      <c r="E21" s="81">
        <v>4.9000000000000004</v>
      </c>
      <c r="F21" s="81">
        <v>5.0999999999999996</v>
      </c>
      <c r="G21" s="81">
        <v>5</v>
      </c>
      <c r="H21" s="81">
        <v>6</v>
      </c>
      <c r="I21" s="81">
        <v>6</v>
      </c>
      <c r="J21" s="81"/>
      <c r="K21" s="81"/>
      <c r="L21" s="81">
        <v>24.378</v>
      </c>
      <c r="M21" s="81">
        <v>50.84</v>
      </c>
      <c r="N21" s="81">
        <v>12.611000000000001</v>
      </c>
      <c r="O21" s="81">
        <v>34.518000000000001</v>
      </c>
      <c r="P21" s="81">
        <v>6.3070000000000004</v>
      </c>
      <c r="Q21" s="81">
        <v>10.089</v>
      </c>
      <c r="R21" s="81">
        <v>31.385999999999999</v>
      </c>
      <c r="S21" s="81">
        <v>5</v>
      </c>
      <c r="T21" s="81">
        <v>3</v>
      </c>
      <c r="U21" s="81">
        <v>28.125999999999998</v>
      </c>
      <c r="V21" s="81">
        <v>28.227999999999998</v>
      </c>
      <c r="W21" s="81">
        <v>2</v>
      </c>
      <c r="X21" s="81">
        <v>2</v>
      </c>
      <c r="Y21" s="81">
        <v>2</v>
      </c>
      <c r="Z21" s="78"/>
      <c r="AA21" s="79">
        <f t="shared" si="2"/>
        <v>278.68299999999999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</v>
      </c>
      <c r="C25" s="88">
        <f t="shared" si="3"/>
        <v>4</v>
      </c>
      <c r="D25" s="88">
        <f t="shared" si="3"/>
        <v>10.7</v>
      </c>
      <c r="E25" s="88">
        <f t="shared" si="3"/>
        <v>6.4</v>
      </c>
      <c r="F25" s="88">
        <f t="shared" si="3"/>
        <v>6.8</v>
      </c>
      <c r="G25" s="88">
        <f t="shared" si="3"/>
        <v>5</v>
      </c>
      <c r="H25" s="88">
        <f t="shared" si="3"/>
        <v>6</v>
      </c>
      <c r="I25" s="88">
        <f t="shared" si="3"/>
        <v>6</v>
      </c>
      <c r="J25" s="88">
        <f t="shared" si="3"/>
        <v>0</v>
      </c>
      <c r="K25" s="88">
        <f t="shared" si="3"/>
        <v>0</v>
      </c>
      <c r="L25" s="88">
        <f t="shared" si="3"/>
        <v>48.718999999999994</v>
      </c>
      <c r="M25" s="88">
        <f t="shared" si="3"/>
        <v>88.867000000000004</v>
      </c>
      <c r="N25" s="88">
        <f t="shared" si="3"/>
        <v>23.93</v>
      </c>
      <c r="O25" s="88">
        <f t="shared" si="3"/>
        <v>43.778999999999996</v>
      </c>
      <c r="P25" s="88">
        <f t="shared" si="3"/>
        <v>7.9050000000000002</v>
      </c>
      <c r="Q25" s="88">
        <f t="shared" si="3"/>
        <v>12.396000000000001</v>
      </c>
      <c r="R25" s="88">
        <f t="shared" si="3"/>
        <v>34.146999999999998</v>
      </c>
      <c r="S25" s="88">
        <f t="shared" si="3"/>
        <v>14.292</v>
      </c>
      <c r="T25" s="88">
        <f t="shared" si="3"/>
        <v>5.4119999999999999</v>
      </c>
      <c r="U25" s="88">
        <f t="shared" si="3"/>
        <v>37.905999999999999</v>
      </c>
      <c r="V25" s="88">
        <f t="shared" si="3"/>
        <v>38.747999999999998</v>
      </c>
      <c r="W25" s="88">
        <f t="shared" si="3"/>
        <v>5.7059999999999995</v>
      </c>
      <c r="X25" s="88">
        <f t="shared" si="3"/>
        <v>6.5069999999999997</v>
      </c>
      <c r="Y25" s="88">
        <f t="shared" si="3"/>
        <v>12.676</v>
      </c>
      <c r="Z25" s="89">
        <f t="shared" si="3"/>
        <v>0</v>
      </c>
      <c r="AA25" s="90">
        <f t="shared" si="3"/>
        <v>427.89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44.88</v>
      </c>
      <c r="C29" s="77">
        <v>27.513000000000002</v>
      </c>
      <c r="D29" s="77">
        <v>28.803999999999998</v>
      </c>
      <c r="E29" s="77">
        <v>28.06</v>
      </c>
      <c r="F29" s="77">
        <v>28.221</v>
      </c>
      <c r="G29" s="77">
        <v>30.021000000000001</v>
      </c>
      <c r="H29" s="77">
        <v>34.088999999999999</v>
      </c>
      <c r="I29" s="77">
        <v>31.251999999999999</v>
      </c>
      <c r="J29" s="77">
        <v>21.1</v>
      </c>
      <c r="K29" s="77">
        <v>17.559000000000001</v>
      </c>
      <c r="L29" s="77">
        <v>51.356000000000002</v>
      </c>
      <c r="M29" s="77">
        <v>92.031000000000006</v>
      </c>
      <c r="N29" s="77">
        <v>26.582999999999998</v>
      </c>
      <c r="O29" s="77">
        <v>46.579000000000001</v>
      </c>
      <c r="P29" s="77">
        <v>10.766</v>
      </c>
      <c r="Q29" s="77">
        <v>14.896000000000001</v>
      </c>
      <c r="R29" s="77">
        <v>38.146999999999998</v>
      </c>
      <c r="S29" s="77">
        <v>49.06</v>
      </c>
      <c r="T29" s="77">
        <v>49.051000000000002</v>
      </c>
      <c r="U29" s="77">
        <v>37.905999999999999</v>
      </c>
      <c r="V29" s="77">
        <v>38.747999999999998</v>
      </c>
      <c r="W29" s="77">
        <v>50.47</v>
      </c>
      <c r="X29" s="77">
        <v>56.186999999999998</v>
      </c>
      <c r="Y29" s="77">
        <v>69.748999999999995</v>
      </c>
      <c r="Z29" s="78"/>
      <c r="AA29" s="79">
        <f>SUM(B29:Z29)</f>
        <v>923.02800000000025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44.88</v>
      </c>
      <c r="C31" s="62">
        <f t="shared" si="4"/>
        <v>27.513000000000002</v>
      </c>
      <c r="D31" s="62">
        <f t="shared" si="4"/>
        <v>28.803999999999998</v>
      </c>
      <c r="E31" s="62">
        <f t="shared" si="4"/>
        <v>28.06</v>
      </c>
      <c r="F31" s="62">
        <f t="shared" si="4"/>
        <v>28.221</v>
      </c>
      <c r="G31" s="62">
        <f t="shared" si="4"/>
        <v>30.021000000000001</v>
      </c>
      <c r="H31" s="62">
        <f t="shared" si="4"/>
        <v>34.088999999999999</v>
      </c>
      <c r="I31" s="62">
        <f t="shared" si="4"/>
        <v>31.251999999999999</v>
      </c>
      <c r="J31" s="62">
        <f t="shared" si="4"/>
        <v>21.1</v>
      </c>
      <c r="K31" s="62">
        <f t="shared" si="4"/>
        <v>17.559000000000001</v>
      </c>
      <c r="L31" s="62">
        <f t="shared" si="4"/>
        <v>51.356000000000002</v>
      </c>
      <c r="M31" s="62">
        <f t="shared" si="4"/>
        <v>92.031000000000006</v>
      </c>
      <c r="N31" s="62">
        <f t="shared" si="4"/>
        <v>26.582999999999998</v>
      </c>
      <c r="O31" s="62">
        <f t="shared" si="4"/>
        <v>46.579000000000001</v>
      </c>
      <c r="P31" s="62">
        <f t="shared" si="4"/>
        <v>10.766</v>
      </c>
      <c r="Q31" s="62">
        <f t="shared" si="4"/>
        <v>14.896000000000001</v>
      </c>
      <c r="R31" s="62">
        <f t="shared" si="4"/>
        <v>38.146999999999998</v>
      </c>
      <c r="S31" s="62">
        <f t="shared" si="4"/>
        <v>49.06</v>
      </c>
      <c r="T31" s="62">
        <f t="shared" si="4"/>
        <v>49.051000000000002</v>
      </c>
      <c r="U31" s="62">
        <f t="shared" si="4"/>
        <v>37.905999999999999</v>
      </c>
      <c r="V31" s="62">
        <f t="shared" si="4"/>
        <v>38.747999999999998</v>
      </c>
      <c r="W31" s="62">
        <f t="shared" si="4"/>
        <v>50.47</v>
      </c>
      <c r="X31" s="62">
        <f t="shared" si="4"/>
        <v>56.186999999999998</v>
      </c>
      <c r="Y31" s="62">
        <f t="shared" si="4"/>
        <v>69.748999999999995</v>
      </c>
      <c r="Z31" s="63">
        <f t="shared" si="4"/>
        <v>0</v>
      </c>
      <c r="AA31" s="64">
        <f t="shared" si="4"/>
        <v>923.02800000000025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49.2</v>
      </c>
      <c r="V38" s="99">
        <v>61.6</v>
      </c>
      <c r="W38" s="99"/>
      <c r="X38" s="99"/>
      <c r="Y38" s="99"/>
      <c r="Z38" s="100"/>
      <c r="AA38" s="79">
        <f t="shared" si="5"/>
        <v>110.80000000000001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49.2</v>
      </c>
      <c r="V39" s="88">
        <f t="shared" si="6"/>
        <v>61.6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49.2</v>
      </c>
      <c r="V46" s="99">
        <v>61.6</v>
      </c>
      <c r="W46" s="99"/>
      <c r="X46" s="99"/>
      <c r="Y46" s="99"/>
      <c r="Z46" s="100"/>
      <c r="AA46" s="79">
        <f t="shared" si="7"/>
        <v>110.80000000000001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49.2</v>
      </c>
      <c r="V48" s="88">
        <f t="shared" si="8"/>
        <v>61.6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110.80000000000001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44.88</v>
      </c>
      <c r="C51" s="88">
        <f t="shared" si="10"/>
        <v>27.512999999999998</v>
      </c>
      <c r="D51" s="88">
        <f t="shared" si="10"/>
        <v>28.803999999999998</v>
      </c>
      <c r="E51" s="88">
        <f t="shared" si="10"/>
        <v>28.060000000000002</v>
      </c>
      <c r="F51" s="88">
        <f t="shared" si="10"/>
        <v>28.221</v>
      </c>
      <c r="G51" s="88">
        <f t="shared" si="10"/>
        <v>30.021000000000001</v>
      </c>
      <c r="H51" s="88">
        <f t="shared" si="10"/>
        <v>34.088999999999999</v>
      </c>
      <c r="I51" s="88">
        <f t="shared" si="10"/>
        <v>31.252000000000002</v>
      </c>
      <c r="J51" s="88">
        <f t="shared" si="10"/>
        <v>21.1</v>
      </c>
      <c r="K51" s="88">
        <f t="shared" si="10"/>
        <v>17.559000000000001</v>
      </c>
      <c r="L51" s="88">
        <f t="shared" si="10"/>
        <v>51.355999999999995</v>
      </c>
      <c r="M51" s="88">
        <f t="shared" si="10"/>
        <v>92.031000000000006</v>
      </c>
      <c r="N51" s="88">
        <f t="shared" si="10"/>
        <v>26.582999999999998</v>
      </c>
      <c r="O51" s="88">
        <f t="shared" si="10"/>
        <v>46.578999999999994</v>
      </c>
      <c r="P51" s="88">
        <f t="shared" si="10"/>
        <v>10.766</v>
      </c>
      <c r="Q51" s="88">
        <f t="shared" si="10"/>
        <v>14.896000000000001</v>
      </c>
      <c r="R51" s="88">
        <f t="shared" si="10"/>
        <v>38.146999999999998</v>
      </c>
      <c r="S51" s="88">
        <f t="shared" si="10"/>
        <v>49.06</v>
      </c>
      <c r="T51" s="88">
        <f t="shared" si="10"/>
        <v>49.051000000000002</v>
      </c>
      <c r="U51" s="88">
        <f t="shared" si="10"/>
        <v>87.105999999999995</v>
      </c>
      <c r="V51" s="88">
        <f t="shared" si="10"/>
        <v>100.348</v>
      </c>
      <c r="W51" s="88">
        <f t="shared" si="10"/>
        <v>50.47</v>
      </c>
      <c r="X51" s="88">
        <f t="shared" si="10"/>
        <v>56.186999999999998</v>
      </c>
      <c r="Y51" s="88">
        <f t="shared" si="10"/>
        <v>69.748999999999995</v>
      </c>
      <c r="Z51" s="89">
        <f t="shared" si="10"/>
        <v>0</v>
      </c>
      <c r="AA51" s="104">
        <f>SUM(B51:Z51)</f>
        <v>1033.8280000000002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49.2</v>
      </c>
      <c r="V4" s="18">
        <v>61.6</v>
      </c>
      <c r="W4" s="18"/>
      <c r="X4" s="18"/>
      <c r="Y4" s="18"/>
      <c r="Z4" s="19"/>
      <c r="AA4" s="111">
        <f>SUM(B4:Z4)</f>
        <v>110.80000000000001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80</v>
      </c>
      <c r="C7" s="117">
        <v>69.58</v>
      </c>
      <c r="D7" s="117">
        <v>72.650000000000006</v>
      </c>
      <c r="E7" s="117">
        <v>71.489999999999995</v>
      </c>
      <c r="F7" s="117">
        <v>71.83</v>
      </c>
      <c r="G7" s="117">
        <v>70.819999999999993</v>
      </c>
      <c r="H7" s="117">
        <v>69.64</v>
      </c>
      <c r="I7" s="117">
        <v>43.2</v>
      </c>
      <c r="J7" s="117">
        <v>12</v>
      </c>
      <c r="K7" s="117">
        <v>-5.07</v>
      </c>
      <c r="L7" s="117">
        <v>18.07</v>
      </c>
      <c r="M7" s="117">
        <v>17.760000000000002</v>
      </c>
      <c r="N7" s="117">
        <v>17.61</v>
      </c>
      <c r="O7" s="117">
        <v>4.7</v>
      </c>
      <c r="P7" s="117">
        <v>5.91</v>
      </c>
      <c r="Q7" s="117">
        <v>53.02</v>
      </c>
      <c r="R7" s="117">
        <v>79.58</v>
      </c>
      <c r="S7" s="117">
        <v>80</v>
      </c>
      <c r="T7" s="117">
        <v>80</v>
      </c>
      <c r="U7" s="117">
        <v>128</v>
      </c>
      <c r="V7" s="117">
        <v>142.56</v>
      </c>
      <c r="W7" s="117">
        <v>84</v>
      </c>
      <c r="X7" s="117">
        <v>84</v>
      </c>
      <c r="Y7" s="117">
        <v>83.47</v>
      </c>
      <c r="Z7" s="118"/>
      <c r="AA7" s="119">
        <f>IF(SUM(B7:Z7)&lt;&gt;0,AVERAGEIF(B7:Z7,"&lt;&gt;"""),"")</f>
        <v>59.784166666666664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49.2</v>
      </c>
      <c r="V23" s="133">
        <v>61.6</v>
      </c>
      <c r="W23" s="133"/>
      <c r="X23" s="133"/>
      <c r="Y23" s="133"/>
      <c r="Z23" s="131"/>
      <c r="AA23" s="132">
        <f t="shared" si="2"/>
        <v>110.80000000000001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49.2</v>
      </c>
      <c r="V24" s="135">
        <f t="shared" si="3"/>
        <v>61.6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110.80000000000001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2023-08-10T20:25:25Z</dcterms:created>
  <dcterms:modified xsi:type="dcterms:W3CDTF">2023-08-10T20:25:26Z</dcterms:modified>
</cp:coreProperties>
</file>