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65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<sst xmlns="http://schemas.openxmlformats.org/spreadsheetml/2006/main" count="117" uniqueCount="53">
  <si>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09/08/2023 23:20:07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</si>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</sst>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527-4E21-95C3-F5292E7F49C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527-4E21-95C3-F5292E7F49C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24.1</c:v>
                </c:pt>
                <c:pt idx="13">
                  <c:v>49.5</c:v>
                </c:pt>
                <c:pt idx="14">
                  <c:v>49.1</c:v>
                </c:pt>
                <c:pt idx="15">
                  <c:v>27.870999999999999</c:v>
                </c:pt>
                <c:pt idx="16">
                  <c:v>6.9169999999999998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27-4E21-95C3-F5292E7F49C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23.2</c:v>
                </c:pt>
                <c:pt idx="1">
                  <c:v>21.1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24.8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27-4E21-95C3-F5292E7F49C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2.347</c:v>
                </c:pt>
                <c:pt idx="1">
                  <c:v>1.9450000000000001</c:v>
                </c:pt>
                <c:pt idx="2">
                  <c:v>105.02</c:v>
                </c:pt>
                <c:pt idx="3">
                  <c:v>112.78599999999999</c:v>
                </c:pt>
                <c:pt idx="4">
                  <c:v>126.93099999999998</c:v>
                </c:pt>
                <c:pt idx="5">
                  <c:v>3.2140000000000004</c:v>
                </c:pt>
                <c:pt idx="6">
                  <c:v>125.50699999999999</c:v>
                </c:pt>
                <c:pt idx="7">
                  <c:v>144.08500000000004</c:v>
                </c:pt>
                <c:pt idx="8">
                  <c:v>140.14100000000002</c:v>
                </c:pt>
                <c:pt idx="9">
                  <c:v>115.53900000000002</c:v>
                </c:pt>
                <c:pt idx="10">
                  <c:v>71.545999999999992</c:v>
                </c:pt>
                <c:pt idx="11">
                  <c:v>119.033</c:v>
                </c:pt>
                <c:pt idx="12">
                  <c:v>53.442</c:v>
                </c:pt>
                <c:pt idx="13">
                  <c:v>76.331999999999994</c:v>
                </c:pt>
                <c:pt idx="14">
                  <c:v>82.337999999999994</c:v>
                </c:pt>
                <c:pt idx="15">
                  <c:v>53.4</c:v>
                </c:pt>
                <c:pt idx="16">
                  <c:v>55.484999999999999</c:v>
                </c:pt>
                <c:pt idx="17">
                  <c:v>34.199999999999996</c:v>
                </c:pt>
                <c:pt idx="18">
                  <c:v>34.981999999999999</c:v>
                </c:pt>
                <c:pt idx="19">
                  <c:v>38.537000000000006</c:v>
                </c:pt>
                <c:pt idx="20">
                  <c:v>27.490000000000002</c:v>
                </c:pt>
                <c:pt idx="21">
                  <c:v>30.76</c:v>
                </c:pt>
                <c:pt idx="22">
                  <c:v>34.808</c:v>
                </c:pt>
                <c:pt idx="23">
                  <c:v>34.580999999999996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527-4E21-95C3-F5292E7F49C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527-4E21-95C3-F5292E7F49C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527-4E21-95C3-F5292E7F49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25.549999999999997</c:v>
                </c:pt>
                <c:pt idx="1">
                  <c:v>23.079000000000001</c:v>
                </c:pt>
                <c:pt idx="2">
                  <c:v>105.012</c:v>
                </c:pt>
                <c:pt idx="3">
                  <c:v>112.74299999999999</c:v>
                </c:pt>
                <c:pt idx="4">
                  <c:v>132.369</c:v>
                </c:pt>
                <c:pt idx="5">
                  <c:v>28.030999999999999</c:v>
                </c:pt>
                <c:pt idx="6">
                  <c:v>125.46799999999999</c:v>
                </c:pt>
                <c:pt idx="7">
                  <c:v>148.804</c:v>
                </c:pt>
                <c:pt idx="8">
                  <c:v>150.756</c:v>
                </c:pt>
                <c:pt idx="9">
                  <c:v>115.53899999999999</c:v>
                </c:pt>
                <c:pt idx="10">
                  <c:v>72.305999999999997</c:v>
                </c:pt>
                <c:pt idx="11">
                  <c:v>126.983</c:v>
                </c:pt>
                <c:pt idx="12">
                  <c:v>94.638999999999996</c:v>
                </c:pt>
                <c:pt idx="13">
                  <c:v>196.22</c:v>
                </c:pt>
                <c:pt idx="14">
                  <c:v>176.22599999999997</c:v>
                </c:pt>
                <c:pt idx="15">
                  <c:v>98.661000000000001</c:v>
                </c:pt>
                <c:pt idx="16">
                  <c:v>115.06299999999997</c:v>
                </c:pt>
                <c:pt idx="17">
                  <c:v>35.578000000000003</c:v>
                </c:pt>
                <c:pt idx="18">
                  <c:v>38.597999999999992</c:v>
                </c:pt>
                <c:pt idx="19">
                  <c:v>51.664000000000001</c:v>
                </c:pt>
                <c:pt idx="20">
                  <c:v>27.881</c:v>
                </c:pt>
                <c:pt idx="21">
                  <c:v>31.167999999999999</c:v>
                </c:pt>
                <c:pt idx="22">
                  <c:v>37.21</c:v>
                </c:pt>
                <c:pt idx="23">
                  <c:v>82.075000000000003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527-4E21-95C3-F5292E7F49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80.28</c:v>
                </c:pt>
                <c:pt idx="1">
                  <c:v>81.28</c:v>
                </c:pt>
                <c:pt idx="2">
                  <c:v>82.5</c:v>
                </c:pt>
                <c:pt idx="3">
                  <c:v>83.25</c:v>
                </c:pt>
                <c:pt idx="4">
                  <c:v>86.5</c:v>
                </c:pt>
                <c:pt idx="5">
                  <c:v>82.5</c:v>
                </c:pt>
                <c:pt idx="6">
                  <c:v>83</c:v>
                </c:pt>
                <c:pt idx="7">
                  <c:v>101.09</c:v>
                </c:pt>
                <c:pt idx="8">
                  <c:v>102.7</c:v>
                </c:pt>
                <c:pt idx="9">
                  <c:v>85.23</c:v>
                </c:pt>
                <c:pt idx="10">
                  <c:v>82.5</c:v>
                </c:pt>
                <c:pt idx="11">
                  <c:v>86</c:v>
                </c:pt>
                <c:pt idx="12">
                  <c:v>83.94</c:v>
                </c:pt>
                <c:pt idx="13">
                  <c:v>82.9</c:v>
                </c:pt>
                <c:pt idx="14">
                  <c:v>81.61</c:v>
                </c:pt>
                <c:pt idx="15">
                  <c:v>82</c:v>
                </c:pt>
                <c:pt idx="16">
                  <c:v>94.15</c:v>
                </c:pt>
                <c:pt idx="17">
                  <c:v>84</c:v>
                </c:pt>
                <c:pt idx="18">
                  <c:v>92.42</c:v>
                </c:pt>
                <c:pt idx="19">
                  <c:v>127.73</c:v>
                </c:pt>
                <c:pt idx="20">
                  <c:v>84</c:v>
                </c:pt>
                <c:pt idx="21">
                  <c:v>84</c:v>
                </c:pt>
                <c:pt idx="22">
                  <c:v>84</c:v>
                </c:pt>
                <c:pt idx="23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527-4E21-95C3-F5292E7F49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25.546999999999997</v>
      </c>
      <c r="C4" s="18">
        <v>23.045000000000002</v>
      </c>
      <c r="D4" s="18">
        <v>105.02</v>
      </c>
      <c r="E4" s="18">
        <v>112.78599999999999</v>
      </c>
      <c r="F4" s="18">
        <v>132.381</v>
      </c>
      <c r="G4" s="18">
        <v>28.013999999999999</v>
      </c>
      <c r="H4" s="18">
        <v>125.50699999999999</v>
      </c>
      <c r="I4" s="18">
        <v>148.78500000000003</v>
      </c>
      <c r="J4" s="18">
        <v>150.74100000000001</v>
      </c>
      <c r="K4" s="18">
        <v>115.53900000000002</v>
      </c>
      <c r="L4" s="18">
        <v>72.305999999999997</v>
      </c>
      <c r="M4" s="18">
        <v>126.98299999999999</v>
      </c>
      <c r="N4" s="18">
        <v>94.638999999999996</v>
      </c>
      <c r="O4" s="18">
        <v>196.22900000000001</v>
      </c>
      <c r="P4" s="18">
        <v>176.226</v>
      </c>
      <c r="Q4" s="18">
        <v>98.661999999999992</v>
      </c>
      <c r="R4" s="18">
        <v>115.024</v>
      </c>
      <c r="S4" s="18">
        <v>35.577999999999996</v>
      </c>
      <c r="T4" s="18">
        <v>38.597999999999999</v>
      </c>
      <c r="U4" s="18">
        <v>51.70600000000001</v>
      </c>
      <c r="V4" s="18">
        <v>27.881</v>
      </c>
      <c r="W4" s="18">
        <v>31.168000000000003</v>
      </c>
      <c r="X4" s="18">
        <v>37.210000000000008</v>
      </c>
      <c r="Y4" s="18">
        <v>82.074999999999989</v>
      </c>
      <c r="Z4" s="19"/>
      <c r="AA4" s="20">
        <f>SUM(B4:Z4)</f>
        <v>2151.6499999999996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80.28</v>
      </c>
      <c r="C7" s="28">
        <v>81.28</v>
      </c>
      <c r="D7" s="28">
        <v>82.5</v>
      </c>
      <c r="E7" s="28">
        <v>83.25</v>
      </c>
      <c r="F7" s="28">
        <v>86.5</v>
      </c>
      <c r="G7" s="28">
        <v>82.5</v>
      </c>
      <c r="H7" s="28">
        <v>83</v>
      </c>
      <c r="I7" s="28">
        <v>101.09</v>
      </c>
      <c r="J7" s="28">
        <v>102.7</v>
      </c>
      <c r="K7" s="28">
        <v>85.23</v>
      </c>
      <c r="L7" s="28">
        <v>82.5</v>
      </c>
      <c r="M7" s="28">
        <v>86</v>
      </c>
      <c r="N7" s="28">
        <v>83.94</v>
      </c>
      <c r="O7" s="28">
        <v>82.9</v>
      </c>
      <c r="P7" s="28">
        <v>81.61</v>
      </c>
      <c r="Q7" s="28">
        <v>82</v>
      </c>
      <c r="R7" s="28">
        <v>94.15</v>
      </c>
      <c r="S7" s="28">
        <v>84</v>
      </c>
      <c r="T7" s="28">
        <v>92.42</v>
      </c>
      <c r="U7" s="28">
        <v>127.73</v>
      </c>
      <c r="V7" s="28">
        <v>84</v>
      </c>
      <c r="W7" s="28">
        <v>84</v>
      </c>
      <c r="X7" s="28">
        <v>84</v>
      </c>
      <c r="Y7" s="28">
        <v>84</v>
      </c>
      <c r="Z7" s="29"/>
      <c r="AA7" s="30">
        <f>IF(SUM(B7:Z7)&lt;&gt;0,AVERAGEIF(B7:Z7,"&lt;&gt;"""),"")</f>
        <v>87.56583333333333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24.1</v>
      </c>
      <c r="O12" s="52">
        <v>49.5</v>
      </c>
      <c r="P12" s="52">
        <v>49.1</v>
      </c>
      <c r="Q12" s="52">
        <v>27.870999999999999</v>
      </c>
      <c r="R12" s="52">
        <v>6.9169999999999998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157.488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2.347</v>
      </c>
      <c r="C14" s="57">
        <v>1.9450000000000001</v>
      </c>
      <c r="D14" s="57">
        <v>105.02</v>
      </c>
      <c r="E14" s="57">
        <v>112.78599999999999</v>
      </c>
      <c r="F14" s="57">
        <v>126.93099999999998</v>
      </c>
      <c r="G14" s="57">
        <v>3.2140000000000004</v>
      </c>
      <c r="H14" s="57">
        <v>125.50699999999999</v>
      </c>
      <c r="I14" s="57">
        <v>144.08500000000004</v>
      </c>
      <c r="J14" s="57">
        <v>140.14100000000002</v>
      </c>
      <c r="K14" s="57">
        <v>115.53900000000002</v>
      </c>
      <c r="L14" s="57">
        <v>71.545999999999992</v>
      </c>
      <c r="M14" s="57">
        <v>119.033</v>
      </c>
      <c r="N14" s="57">
        <v>53.442</v>
      </c>
      <c r="O14" s="57">
        <v>76.331999999999994</v>
      </c>
      <c r="P14" s="57">
        <v>82.337999999999994</v>
      </c>
      <c r="Q14" s="57">
        <v>53.4</v>
      </c>
      <c r="R14" s="57">
        <v>55.484999999999999</v>
      </c>
      <c r="S14" s="57">
        <v>34.199999999999996</v>
      </c>
      <c r="T14" s="57">
        <v>34.981999999999999</v>
      </c>
      <c r="U14" s="57">
        <v>38.537000000000006</v>
      </c>
      <c r="V14" s="57">
        <v>27.490000000000002</v>
      </c>
      <c r="W14" s="57">
        <v>30.76</v>
      </c>
      <c r="X14" s="57">
        <v>34.808</v>
      </c>
      <c r="Y14" s="57">
        <v>34.580999999999996</v>
      </c>
      <c r="Z14" s="58"/>
      <c r="AA14" s="59">
        <f t="shared" si="0"/>
        <v>1624.4489999999998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2.347</v>
      </c>
      <c r="C16" s="62">
        <f t="shared" ref="C16:Z16" si="1">IF(LEN(C$2)&gt;0,SUM(C10:C15),"")</f>
        <v>1.9450000000000001</v>
      </c>
      <c r="D16" s="62">
        <f t="shared" si="1"/>
        <v>105.02</v>
      </c>
      <c r="E16" s="62">
        <f t="shared" si="1"/>
        <v>112.78599999999999</v>
      </c>
      <c r="F16" s="62">
        <f t="shared" si="1"/>
        <v>126.93099999999998</v>
      </c>
      <c r="G16" s="62">
        <f t="shared" si="1"/>
        <v>3.2140000000000004</v>
      </c>
      <c r="H16" s="62">
        <f t="shared" si="1"/>
        <v>125.50699999999999</v>
      </c>
      <c r="I16" s="62">
        <f t="shared" si="1"/>
        <v>144.08500000000004</v>
      </c>
      <c r="J16" s="62">
        <f t="shared" si="1"/>
        <v>140.14100000000002</v>
      </c>
      <c r="K16" s="62">
        <f t="shared" si="1"/>
        <v>115.53900000000002</v>
      </c>
      <c r="L16" s="62">
        <f t="shared" si="1"/>
        <v>71.545999999999992</v>
      </c>
      <c r="M16" s="62">
        <f t="shared" si="1"/>
        <v>119.033</v>
      </c>
      <c r="N16" s="62">
        <f t="shared" si="1"/>
        <v>77.542000000000002</v>
      </c>
      <c r="O16" s="62">
        <f t="shared" si="1"/>
        <v>125.83199999999999</v>
      </c>
      <c r="P16" s="62">
        <f t="shared" si="1"/>
        <v>131.43799999999999</v>
      </c>
      <c r="Q16" s="62">
        <f t="shared" si="1"/>
        <v>81.271000000000001</v>
      </c>
      <c r="R16" s="62">
        <f t="shared" si="1"/>
        <v>62.402000000000001</v>
      </c>
      <c r="S16" s="62">
        <f t="shared" si="1"/>
        <v>34.199999999999996</v>
      </c>
      <c r="T16" s="62">
        <f t="shared" si="1"/>
        <v>34.981999999999999</v>
      </c>
      <c r="U16" s="62">
        <f t="shared" si="1"/>
        <v>38.537000000000006</v>
      </c>
      <c r="V16" s="62">
        <f t="shared" si="1"/>
        <v>27.490000000000002</v>
      </c>
      <c r="W16" s="62">
        <f t="shared" si="1"/>
        <v>30.76</v>
      </c>
      <c r="X16" s="62">
        <f t="shared" si="1"/>
        <v>34.808</v>
      </c>
      <c r="Y16" s="62">
        <f t="shared" si="1"/>
        <v>34.580999999999996</v>
      </c>
      <c r="Z16" s="63" t="str">
        <f t="shared" si="1"/>
        <v/>
      </c>
      <c r="AA16" s="64">
        <f>SUM(AA10:AA15)</f>
        <v>1781.9369999999999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/>
      <c r="C20" s="77"/>
      <c r="D20" s="77"/>
      <c r="E20" s="77"/>
      <c r="F20" s="77">
        <v>4.1500000000000004</v>
      </c>
      <c r="G20" s="77"/>
      <c r="H20" s="77"/>
      <c r="I20" s="77">
        <v>4.7</v>
      </c>
      <c r="J20" s="77">
        <v>6.6</v>
      </c>
      <c r="K20" s="77"/>
      <c r="L20" s="77"/>
      <c r="M20" s="77">
        <v>3.95</v>
      </c>
      <c r="N20" s="77">
        <v>10.358000000000001</v>
      </c>
      <c r="O20" s="77">
        <v>33.257000000000005</v>
      </c>
      <c r="P20" s="77">
        <v>26.811</v>
      </c>
      <c r="Q20" s="77">
        <v>3.4179999999999997</v>
      </c>
      <c r="R20" s="77">
        <v>15.955000000000002</v>
      </c>
      <c r="S20" s="77"/>
      <c r="T20" s="77">
        <v>3.02</v>
      </c>
      <c r="U20" s="77">
        <v>11.1</v>
      </c>
      <c r="V20" s="77"/>
      <c r="W20" s="77"/>
      <c r="X20" s="77">
        <v>0.218</v>
      </c>
      <c r="Y20" s="77">
        <v>0.72</v>
      </c>
      <c r="Z20" s="78"/>
      <c r="AA20" s="79">
        <f t="shared" si="2"/>
        <v>124.25700000000001</v>
      </c>
    </row>
    <row r="21" spans="1:27" ht="25.2" customHeight="1" x14ac:dyDescent="0.25">
      <c r="A21" s="75" t="s">
        <v>16</v>
      </c>
      <c r="B21" s="80"/>
      <c r="C21" s="81"/>
      <c r="D21" s="81"/>
      <c r="E21" s="81"/>
      <c r="F21" s="81">
        <v>1.3</v>
      </c>
      <c r="G21" s="81"/>
      <c r="H21" s="81"/>
      <c r="I21" s="81"/>
      <c r="J21" s="81">
        <v>4</v>
      </c>
      <c r="K21" s="81"/>
      <c r="L21" s="81">
        <v>0.76</v>
      </c>
      <c r="M21" s="81">
        <v>4</v>
      </c>
      <c r="N21" s="81">
        <v>6.7389999999999999</v>
      </c>
      <c r="O21" s="81">
        <v>37.14</v>
      </c>
      <c r="P21" s="81">
        <v>17.977000000000004</v>
      </c>
      <c r="Q21" s="81">
        <v>13.972999999999999</v>
      </c>
      <c r="R21" s="81">
        <v>36.667000000000002</v>
      </c>
      <c r="S21" s="81">
        <v>1.3780000000000001</v>
      </c>
      <c r="T21" s="81">
        <v>0.59599999999999997</v>
      </c>
      <c r="U21" s="81">
        <v>2.069</v>
      </c>
      <c r="V21" s="81">
        <v>0.39100000000000001</v>
      </c>
      <c r="W21" s="81">
        <v>0.40799999999999997</v>
      </c>
      <c r="X21" s="81">
        <v>2.1840000000000002</v>
      </c>
      <c r="Y21" s="81">
        <v>46.774000000000001</v>
      </c>
      <c r="Z21" s="78"/>
      <c r="AA21" s="79">
        <f t="shared" si="2"/>
        <v>176.35600000000002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5.45</v>
      </c>
      <c r="G25" s="88">
        <f t="shared" si="3"/>
        <v>0</v>
      </c>
      <c r="H25" s="88">
        <f t="shared" si="3"/>
        <v>0</v>
      </c>
      <c r="I25" s="88">
        <f t="shared" si="3"/>
        <v>4.7</v>
      </c>
      <c r="J25" s="88">
        <f t="shared" si="3"/>
        <v>10.6</v>
      </c>
      <c r="K25" s="88">
        <f t="shared" si="3"/>
        <v>0</v>
      </c>
      <c r="L25" s="88">
        <f t="shared" si="3"/>
        <v>0.76</v>
      </c>
      <c r="M25" s="88">
        <f t="shared" si="3"/>
        <v>7.95</v>
      </c>
      <c r="N25" s="88">
        <f t="shared" si="3"/>
        <v>17.097000000000001</v>
      </c>
      <c r="O25" s="88">
        <f t="shared" si="3"/>
        <v>70.397000000000006</v>
      </c>
      <c r="P25" s="88">
        <f t="shared" si="3"/>
        <v>44.788000000000004</v>
      </c>
      <c r="Q25" s="88">
        <f t="shared" si="3"/>
        <v>17.390999999999998</v>
      </c>
      <c r="R25" s="88">
        <f t="shared" si="3"/>
        <v>52.622</v>
      </c>
      <c r="S25" s="88">
        <f t="shared" si="3"/>
        <v>1.3780000000000001</v>
      </c>
      <c r="T25" s="88">
        <f t="shared" si="3"/>
        <v>3.6160000000000001</v>
      </c>
      <c r="U25" s="88">
        <f t="shared" si="3"/>
        <v>13.169</v>
      </c>
      <c r="V25" s="88">
        <f t="shared" si="3"/>
        <v>0.39100000000000001</v>
      </c>
      <c r="W25" s="88">
        <f t="shared" si="3"/>
        <v>0.40799999999999997</v>
      </c>
      <c r="X25" s="88">
        <f t="shared" si="3"/>
        <v>2.4020000000000001</v>
      </c>
      <c r="Y25" s="88">
        <f t="shared" si="3"/>
        <v>47.494</v>
      </c>
      <c r="Z25" s="89" t="str">
        <f t="shared" si="3"/>
        <v/>
      </c>
      <c r="AA25" s="90">
        <f>SUM(AA19:AA24)</f>
        <v>300.61300000000006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2.347</v>
      </c>
      <c r="C29" s="77">
        <v>1.9450000000000001</v>
      </c>
      <c r="D29" s="77">
        <v>105.02</v>
      </c>
      <c r="E29" s="77">
        <v>112.786</v>
      </c>
      <c r="F29" s="77">
        <v>132.381</v>
      </c>
      <c r="G29" s="77">
        <v>3.214</v>
      </c>
      <c r="H29" s="77">
        <v>125.50700000000001</v>
      </c>
      <c r="I29" s="77">
        <v>148.785</v>
      </c>
      <c r="J29" s="77">
        <v>150.74100000000001</v>
      </c>
      <c r="K29" s="77">
        <v>115.539</v>
      </c>
      <c r="L29" s="77">
        <v>72.305999999999997</v>
      </c>
      <c r="M29" s="77">
        <v>126.983</v>
      </c>
      <c r="N29" s="77">
        <v>94.638999999999996</v>
      </c>
      <c r="O29" s="77">
        <v>196.22900000000001</v>
      </c>
      <c r="P29" s="77">
        <v>176.226</v>
      </c>
      <c r="Q29" s="77">
        <v>98.662000000000006</v>
      </c>
      <c r="R29" s="77">
        <v>115.024</v>
      </c>
      <c r="S29" s="77">
        <v>35.578000000000003</v>
      </c>
      <c r="T29" s="77">
        <v>38.597999999999999</v>
      </c>
      <c r="U29" s="77">
        <v>51.706000000000003</v>
      </c>
      <c r="V29" s="77">
        <v>27.881</v>
      </c>
      <c r="W29" s="77">
        <v>31.167999999999999</v>
      </c>
      <c r="X29" s="77">
        <v>37.21</v>
      </c>
      <c r="Y29" s="77">
        <v>82.075000000000003</v>
      </c>
      <c r="Z29" s="78"/>
      <c r="AA29" s="79">
        <f>SUM(B29:Z29)</f>
        <v>2082.5500000000002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2.347</v>
      </c>
      <c r="C31" s="62">
        <f t="shared" ref="C31:Z31" si="4">IF(LEN(C$2)&gt;0,SUM(C28:C30),"")</f>
        <v>1.9450000000000001</v>
      </c>
      <c r="D31" s="62">
        <f t="shared" si="4"/>
        <v>105.02</v>
      </c>
      <c r="E31" s="62">
        <f t="shared" si="4"/>
        <v>112.786</v>
      </c>
      <c r="F31" s="62">
        <f t="shared" si="4"/>
        <v>132.381</v>
      </c>
      <c r="G31" s="62">
        <f t="shared" si="4"/>
        <v>3.214</v>
      </c>
      <c r="H31" s="62">
        <f t="shared" si="4"/>
        <v>125.50700000000001</v>
      </c>
      <c r="I31" s="62">
        <f t="shared" si="4"/>
        <v>148.785</v>
      </c>
      <c r="J31" s="62">
        <f t="shared" si="4"/>
        <v>150.74100000000001</v>
      </c>
      <c r="K31" s="62">
        <f t="shared" si="4"/>
        <v>115.539</v>
      </c>
      <c r="L31" s="62">
        <f t="shared" si="4"/>
        <v>72.305999999999997</v>
      </c>
      <c r="M31" s="62">
        <f t="shared" si="4"/>
        <v>126.983</v>
      </c>
      <c r="N31" s="62">
        <f t="shared" si="4"/>
        <v>94.638999999999996</v>
      </c>
      <c r="O31" s="62">
        <f t="shared" si="4"/>
        <v>196.22900000000001</v>
      </c>
      <c r="P31" s="62">
        <f t="shared" si="4"/>
        <v>176.226</v>
      </c>
      <c r="Q31" s="62">
        <f t="shared" si="4"/>
        <v>98.662000000000006</v>
      </c>
      <c r="R31" s="62">
        <f t="shared" si="4"/>
        <v>115.024</v>
      </c>
      <c r="S31" s="62">
        <f t="shared" si="4"/>
        <v>35.578000000000003</v>
      </c>
      <c r="T31" s="62">
        <f t="shared" si="4"/>
        <v>38.597999999999999</v>
      </c>
      <c r="U31" s="62">
        <f t="shared" si="4"/>
        <v>51.706000000000003</v>
      </c>
      <c r="V31" s="62">
        <f t="shared" si="4"/>
        <v>27.881</v>
      </c>
      <c r="W31" s="62">
        <f t="shared" si="4"/>
        <v>31.167999999999999</v>
      </c>
      <c r="X31" s="62">
        <f t="shared" si="4"/>
        <v>37.21</v>
      </c>
      <c r="Y31" s="62">
        <f t="shared" si="4"/>
        <v>82.075000000000003</v>
      </c>
      <c r="Z31" s="63" t="str">
        <f t="shared" si="4"/>
        <v/>
      </c>
      <c r="AA31" s="64">
        <f>SUM(AA28:AA30)</f>
        <v>2082.5500000000002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>
        <v>23.2</v>
      </c>
      <c r="C38" s="99">
        <v>21.1</v>
      </c>
      <c r="D38" s="99"/>
      <c r="E38" s="99"/>
      <c r="F38" s="99"/>
      <c r="G38" s="99">
        <v>24.8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69.099999999999994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23.2</v>
      </c>
      <c r="C39" s="88">
        <f t="shared" si="6"/>
        <v>21.1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24.8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69.099999999999994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>
        <v>23.2</v>
      </c>
      <c r="C46" s="99">
        <v>21.1</v>
      </c>
      <c r="D46" s="99"/>
      <c r="E46" s="99"/>
      <c r="F46" s="99"/>
      <c r="G46" s="99">
        <v>24.8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69.099999999999994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23.2</v>
      </c>
      <c r="C48" s="88">
        <f t="shared" ref="C48:Z48" si="8">IF(LEN(C$2)&gt;0,SUM(C42:C47),"")</f>
        <v>21.1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24.8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69.099999999999994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25.547000000000001</v>
      </c>
      <c r="C51" s="88">
        <f t="shared" si="10"/>
        <v>23.045000000000002</v>
      </c>
      <c r="D51" s="88">
        <f t="shared" si="10"/>
        <v>105.02</v>
      </c>
      <c r="E51" s="88">
        <f t="shared" si="10"/>
        <v>112.78599999999999</v>
      </c>
      <c r="F51" s="88">
        <f t="shared" si="10"/>
        <v>132.38099999999997</v>
      </c>
      <c r="G51" s="88">
        <f t="shared" si="10"/>
        <v>28.014000000000003</v>
      </c>
      <c r="H51" s="88">
        <f t="shared" si="10"/>
        <v>125.50699999999999</v>
      </c>
      <c r="I51" s="88">
        <f t="shared" si="10"/>
        <v>148.78500000000003</v>
      </c>
      <c r="J51" s="88">
        <f t="shared" si="10"/>
        <v>150.74100000000001</v>
      </c>
      <c r="K51" s="88">
        <f t="shared" si="10"/>
        <v>115.53900000000002</v>
      </c>
      <c r="L51" s="88">
        <f t="shared" si="10"/>
        <v>72.305999999999997</v>
      </c>
      <c r="M51" s="88">
        <f t="shared" si="10"/>
        <v>126.983</v>
      </c>
      <c r="N51" s="88">
        <f t="shared" si="10"/>
        <v>94.63900000000001</v>
      </c>
      <c r="O51" s="88">
        <f t="shared" si="10"/>
        <v>196.22899999999998</v>
      </c>
      <c r="P51" s="88">
        <f t="shared" si="10"/>
        <v>176.226</v>
      </c>
      <c r="Q51" s="88">
        <f t="shared" si="10"/>
        <v>98.662000000000006</v>
      </c>
      <c r="R51" s="88">
        <f t="shared" si="10"/>
        <v>115.024</v>
      </c>
      <c r="S51" s="88">
        <f t="shared" si="10"/>
        <v>35.577999999999996</v>
      </c>
      <c r="T51" s="88">
        <f t="shared" si="10"/>
        <v>38.597999999999999</v>
      </c>
      <c r="U51" s="88">
        <f t="shared" si="10"/>
        <v>51.706000000000003</v>
      </c>
      <c r="V51" s="88">
        <f t="shared" si="10"/>
        <v>27.881</v>
      </c>
      <c r="W51" s="88">
        <f t="shared" si="10"/>
        <v>31.168000000000003</v>
      </c>
      <c r="X51" s="88">
        <f t="shared" si="10"/>
        <v>37.21</v>
      </c>
      <c r="Y51" s="88">
        <f t="shared" si="10"/>
        <v>82.074999999999989</v>
      </c>
      <c r="Z51" s="89" t="str">
        <f t="shared" si="10"/>
        <v/>
      </c>
      <c r="AA51" s="104">
        <f>SUM(B51:Z51)</f>
        <v>2151.6499999999996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25.549999999999997</v>
      </c>
      <c r="C4" s="18">
        <v>23.079000000000001</v>
      </c>
      <c r="D4" s="18">
        <v>105.012</v>
      </c>
      <c r="E4" s="18">
        <v>112.74299999999999</v>
      </c>
      <c r="F4" s="18">
        <v>132.369</v>
      </c>
      <c r="G4" s="18">
        <v>28.030999999999999</v>
      </c>
      <c r="H4" s="18">
        <v>125.46799999999999</v>
      </c>
      <c r="I4" s="18">
        <v>148.804</v>
      </c>
      <c r="J4" s="18">
        <v>150.756</v>
      </c>
      <c r="K4" s="18">
        <v>115.53899999999999</v>
      </c>
      <c r="L4" s="18">
        <v>72.305999999999997</v>
      </c>
      <c r="M4" s="18">
        <v>126.983</v>
      </c>
      <c r="N4" s="18">
        <v>94.638999999999996</v>
      </c>
      <c r="O4" s="18">
        <v>196.22</v>
      </c>
      <c r="P4" s="18">
        <v>176.22599999999997</v>
      </c>
      <c r="Q4" s="18">
        <v>98.661000000000001</v>
      </c>
      <c r="R4" s="18">
        <v>115.06299999999997</v>
      </c>
      <c r="S4" s="18">
        <v>35.578000000000003</v>
      </c>
      <c r="T4" s="18">
        <v>38.597999999999992</v>
      </c>
      <c r="U4" s="18">
        <v>51.664000000000001</v>
      </c>
      <c r="V4" s="18">
        <v>27.881</v>
      </c>
      <c r="W4" s="18">
        <v>31.167999999999999</v>
      </c>
      <c r="X4" s="18">
        <v>37.21</v>
      </c>
      <c r="Y4" s="18">
        <v>82.075000000000003</v>
      </c>
      <c r="Z4" s="19"/>
      <c r="AA4" s="20">
        <f>SUM(B4:Z4)</f>
        <v>2151.6229999999991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80.28</v>
      </c>
      <c r="C7" s="28">
        <v>81.28</v>
      </c>
      <c r="D7" s="28">
        <v>82.5</v>
      </c>
      <c r="E7" s="28">
        <v>83.25</v>
      </c>
      <c r="F7" s="28">
        <v>86.5</v>
      </c>
      <c r="G7" s="28">
        <v>82.5</v>
      </c>
      <c r="H7" s="28">
        <v>83</v>
      </c>
      <c r="I7" s="28">
        <v>101.09</v>
      </c>
      <c r="J7" s="28">
        <v>102.7</v>
      </c>
      <c r="K7" s="28">
        <v>85.23</v>
      </c>
      <c r="L7" s="28">
        <v>82.5</v>
      </c>
      <c r="M7" s="28">
        <v>86</v>
      </c>
      <c r="N7" s="28">
        <v>83.94</v>
      </c>
      <c r="O7" s="28">
        <v>82.9</v>
      </c>
      <c r="P7" s="28">
        <v>81.61</v>
      </c>
      <c r="Q7" s="28">
        <v>82</v>
      </c>
      <c r="R7" s="28">
        <v>94.15</v>
      </c>
      <c r="S7" s="28">
        <v>84</v>
      </c>
      <c r="T7" s="28">
        <v>92.42</v>
      </c>
      <c r="U7" s="28">
        <v>127.73</v>
      </c>
      <c r="V7" s="28">
        <v>84</v>
      </c>
      <c r="W7" s="28">
        <v>84</v>
      </c>
      <c r="X7" s="28">
        <v>84</v>
      </c>
      <c r="Y7" s="28">
        <v>84</v>
      </c>
      <c r="Z7" s="29"/>
      <c r="AA7" s="30">
        <f>IF(SUM(B7:Z7)&lt;&gt;0,AVERAGEIF(B7:Z7,"&lt;&gt;"""),"")</f>
        <v>87.56583333333333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3.1029999999999998</v>
      </c>
      <c r="C14" s="57">
        <v>2.16</v>
      </c>
      <c r="D14" s="57">
        <v>1.44</v>
      </c>
      <c r="E14" s="57">
        <v>1.006</v>
      </c>
      <c r="F14" s="57"/>
      <c r="G14" s="57">
        <v>1.3680000000000001</v>
      </c>
      <c r="H14" s="57">
        <v>1.0489999999999999</v>
      </c>
      <c r="I14" s="57"/>
      <c r="J14" s="57"/>
      <c r="K14" s="57"/>
      <c r="L14" s="57">
        <v>2.3489999999999998</v>
      </c>
      <c r="M14" s="57"/>
      <c r="N14" s="57">
        <v>2.0529999999999999</v>
      </c>
      <c r="O14" s="57">
        <v>1.6990000000000001</v>
      </c>
      <c r="P14" s="57">
        <v>0.72300000000000009</v>
      </c>
      <c r="Q14" s="57">
        <v>7.8E-2</v>
      </c>
      <c r="R14" s="57"/>
      <c r="S14" s="57">
        <v>28.796999999999997</v>
      </c>
      <c r="T14" s="57"/>
      <c r="U14" s="57"/>
      <c r="V14" s="57">
        <v>17.352</v>
      </c>
      <c r="W14" s="57">
        <v>19.745000000000001</v>
      </c>
      <c r="X14" s="57">
        <v>26.408999999999999</v>
      </c>
      <c r="Y14" s="57">
        <v>72.02</v>
      </c>
      <c r="Z14" s="58"/>
      <c r="AA14" s="59">
        <f t="shared" si="0"/>
        <v>181.351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3.1029999999999998</v>
      </c>
      <c r="C16" s="62">
        <f t="shared" ref="C16:Z16" si="1">IF(LEN(C$2)&gt;0,SUM(C10:C15),"")</f>
        <v>2.16</v>
      </c>
      <c r="D16" s="62">
        <f t="shared" si="1"/>
        <v>1.44</v>
      </c>
      <c r="E16" s="62">
        <f t="shared" si="1"/>
        <v>1.006</v>
      </c>
      <c r="F16" s="62">
        <f t="shared" si="1"/>
        <v>0</v>
      </c>
      <c r="G16" s="62">
        <f t="shared" si="1"/>
        <v>1.3680000000000001</v>
      </c>
      <c r="H16" s="62">
        <f t="shared" si="1"/>
        <v>1.0489999999999999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2.3489999999999998</v>
      </c>
      <c r="M16" s="62">
        <f t="shared" si="1"/>
        <v>0</v>
      </c>
      <c r="N16" s="62">
        <f t="shared" si="1"/>
        <v>2.0529999999999999</v>
      </c>
      <c r="O16" s="62">
        <f t="shared" si="1"/>
        <v>1.6990000000000001</v>
      </c>
      <c r="P16" s="62">
        <f t="shared" si="1"/>
        <v>0.72300000000000009</v>
      </c>
      <c r="Q16" s="62">
        <f t="shared" si="1"/>
        <v>7.8E-2</v>
      </c>
      <c r="R16" s="62">
        <f t="shared" si="1"/>
        <v>0</v>
      </c>
      <c r="S16" s="62">
        <f t="shared" si="1"/>
        <v>28.796999999999997</v>
      </c>
      <c r="T16" s="62">
        <f t="shared" si="1"/>
        <v>0</v>
      </c>
      <c r="U16" s="62">
        <f t="shared" si="1"/>
        <v>0</v>
      </c>
      <c r="V16" s="62">
        <f t="shared" si="1"/>
        <v>17.352</v>
      </c>
      <c r="W16" s="62">
        <f t="shared" si="1"/>
        <v>19.745000000000001</v>
      </c>
      <c r="X16" s="62">
        <f t="shared" si="1"/>
        <v>26.408999999999999</v>
      </c>
      <c r="Y16" s="62">
        <f t="shared" si="1"/>
        <v>72.02</v>
      </c>
      <c r="Z16" s="63" t="str">
        <f t="shared" si="1"/>
        <v/>
      </c>
      <c r="AA16" s="64">
        <f>SUM(AA10:AA15)</f>
        <v>181.351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1</v>
      </c>
      <c r="K19" s="72"/>
      <c r="L19" s="72">
        <v>0.5</v>
      </c>
      <c r="M19" s="72">
        <v>1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2.5</v>
      </c>
    </row>
    <row r="20" spans="1:27" ht="25.2" customHeight="1" x14ac:dyDescent="0.25">
      <c r="A20" s="75" t="s">
        <v>15</v>
      </c>
      <c r="B20" s="76">
        <v>12.909000000000001</v>
      </c>
      <c r="C20" s="77">
        <v>11.089</v>
      </c>
      <c r="D20" s="77">
        <v>12.712999999999999</v>
      </c>
      <c r="E20" s="77">
        <v>13.661000000000001</v>
      </c>
      <c r="F20" s="77">
        <v>14.216999999999999</v>
      </c>
      <c r="G20" s="77">
        <v>12.959</v>
      </c>
      <c r="H20" s="77">
        <v>26.300999999999998</v>
      </c>
      <c r="I20" s="77">
        <v>15.247</v>
      </c>
      <c r="J20" s="77">
        <v>46.36</v>
      </c>
      <c r="K20" s="77">
        <v>28.289000000000001</v>
      </c>
      <c r="L20" s="77">
        <v>20.436</v>
      </c>
      <c r="M20" s="77">
        <v>32.909999999999997</v>
      </c>
      <c r="N20" s="77">
        <v>9.0999999999999998E-2</v>
      </c>
      <c r="O20" s="77">
        <v>2.8380000000000001</v>
      </c>
      <c r="P20" s="77">
        <v>1.1389999999999998</v>
      </c>
      <c r="Q20" s="77">
        <v>2.8519999999999999</v>
      </c>
      <c r="R20" s="77">
        <v>7.5999999999999998E-2</v>
      </c>
      <c r="S20" s="77">
        <v>7.2999999999999995E-2</v>
      </c>
      <c r="T20" s="77">
        <v>3.0230000000000001</v>
      </c>
      <c r="U20" s="77">
        <v>8.0690000000000008</v>
      </c>
      <c r="V20" s="77">
        <v>8.0640000000000001</v>
      </c>
      <c r="W20" s="77">
        <v>8.0589999999999993</v>
      </c>
      <c r="X20" s="77">
        <v>7.5549999999999997</v>
      </c>
      <c r="Y20" s="77">
        <v>7.0540000000000003</v>
      </c>
      <c r="Z20" s="78"/>
      <c r="AA20" s="79">
        <f t="shared" si="2"/>
        <v>295.98400000000009</v>
      </c>
    </row>
    <row r="21" spans="1:27" ht="25.2" customHeight="1" x14ac:dyDescent="0.25">
      <c r="A21" s="75" t="s">
        <v>16</v>
      </c>
      <c r="B21" s="80">
        <v>9.5380000000000003</v>
      </c>
      <c r="C21" s="81">
        <v>9.83</v>
      </c>
      <c r="D21" s="81">
        <v>47.259</v>
      </c>
      <c r="E21" s="81">
        <v>47.275999999999996</v>
      </c>
      <c r="F21" s="81">
        <v>69.751999999999995</v>
      </c>
      <c r="G21" s="81">
        <v>13.704000000000001</v>
      </c>
      <c r="H21" s="81">
        <v>55.118000000000002</v>
      </c>
      <c r="I21" s="81">
        <v>56.856999999999999</v>
      </c>
      <c r="J21" s="81">
        <v>83.295999999999992</v>
      </c>
      <c r="K21" s="81">
        <v>81.45</v>
      </c>
      <c r="L21" s="81">
        <v>49.021000000000001</v>
      </c>
      <c r="M21" s="81">
        <v>93.073000000000008</v>
      </c>
      <c r="N21" s="81">
        <v>33.094999999999999</v>
      </c>
      <c r="O21" s="81">
        <v>29.582999999999998</v>
      </c>
      <c r="P21" s="81">
        <v>30.164000000000001</v>
      </c>
      <c r="Q21" s="81">
        <v>35.331000000000003</v>
      </c>
      <c r="R21" s="81">
        <v>35.887</v>
      </c>
      <c r="S21" s="81">
        <v>6.7080000000000002</v>
      </c>
      <c r="T21" s="81">
        <v>35.574999999999996</v>
      </c>
      <c r="U21" s="81">
        <v>30.994999999999997</v>
      </c>
      <c r="V21" s="81">
        <v>2.4649999999999999</v>
      </c>
      <c r="W21" s="81">
        <v>3.3639999999999999</v>
      </c>
      <c r="X21" s="81">
        <v>3.246</v>
      </c>
      <c r="Y21" s="81">
        <v>3.0009999999999999</v>
      </c>
      <c r="Z21" s="78"/>
      <c r="AA21" s="79">
        <f t="shared" si="2"/>
        <v>865.58799999999997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22.447000000000003</v>
      </c>
      <c r="C25" s="88">
        <f t="shared" si="3"/>
        <v>20.919</v>
      </c>
      <c r="D25" s="88">
        <f t="shared" si="3"/>
        <v>59.972000000000001</v>
      </c>
      <c r="E25" s="88">
        <f t="shared" si="3"/>
        <v>60.936999999999998</v>
      </c>
      <c r="F25" s="88">
        <f t="shared" si="3"/>
        <v>83.968999999999994</v>
      </c>
      <c r="G25" s="88">
        <f t="shared" si="3"/>
        <v>26.663</v>
      </c>
      <c r="H25" s="88">
        <f t="shared" si="3"/>
        <v>81.418999999999997</v>
      </c>
      <c r="I25" s="88">
        <f t="shared" si="3"/>
        <v>72.103999999999999</v>
      </c>
      <c r="J25" s="88">
        <f t="shared" si="3"/>
        <v>130.65600000000001</v>
      </c>
      <c r="K25" s="88">
        <f t="shared" si="3"/>
        <v>109.739</v>
      </c>
      <c r="L25" s="88">
        <f t="shared" si="3"/>
        <v>69.956999999999994</v>
      </c>
      <c r="M25" s="88">
        <f t="shared" si="3"/>
        <v>126.983</v>
      </c>
      <c r="N25" s="88">
        <f t="shared" si="3"/>
        <v>33.186</v>
      </c>
      <c r="O25" s="88">
        <f t="shared" si="3"/>
        <v>32.420999999999999</v>
      </c>
      <c r="P25" s="88">
        <f t="shared" si="3"/>
        <v>31.303000000000001</v>
      </c>
      <c r="Q25" s="88">
        <f t="shared" si="3"/>
        <v>38.183</v>
      </c>
      <c r="R25" s="88">
        <f t="shared" si="3"/>
        <v>35.963000000000001</v>
      </c>
      <c r="S25" s="88">
        <f t="shared" si="3"/>
        <v>6.7810000000000006</v>
      </c>
      <c r="T25" s="88">
        <f t="shared" si="3"/>
        <v>38.597999999999999</v>
      </c>
      <c r="U25" s="88">
        <f t="shared" si="3"/>
        <v>39.064</v>
      </c>
      <c r="V25" s="88">
        <f t="shared" si="3"/>
        <v>10.529</v>
      </c>
      <c r="W25" s="88">
        <f t="shared" si="3"/>
        <v>11.422999999999998</v>
      </c>
      <c r="X25" s="88">
        <f t="shared" si="3"/>
        <v>10.801</v>
      </c>
      <c r="Y25" s="88">
        <f t="shared" si="3"/>
        <v>10.055</v>
      </c>
      <c r="Z25" s="89">
        <f t="shared" si="3"/>
        <v>0</v>
      </c>
      <c r="AA25" s="90">
        <f t="shared" si="3"/>
        <v>1164.0720000000001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25.55</v>
      </c>
      <c r="C29" s="77">
        <v>23.079000000000001</v>
      </c>
      <c r="D29" s="77">
        <v>61.411999999999999</v>
      </c>
      <c r="E29" s="77">
        <v>61.942999999999998</v>
      </c>
      <c r="F29" s="77">
        <v>83.968999999999994</v>
      </c>
      <c r="G29" s="77">
        <v>28.030999999999999</v>
      </c>
      <c r="H29" s="77">
        <v>82.468000000000004</v>
      </c>
      <c r="I29" s="77">
        <v>72.103999999999999</v>
      </c>
      <c r="J29" s="77">
        <v>130.65600000000001</v>
      </c>
      <c r="K29" s="77">
        <v>109.739</v>
      </c>
      <c r="L29" s="77">
        <v>72.305999999999997</v>
      </c>
      <c r="M29" s="77">
        <v>126.983</v>
      </c>
      <c r="N29" s="77">
        <v>35.238999999999997</v>
      </c>
      <c r="O29" s="77">
        <v>34.119999999999997</v>
      </c>
      <c r="P29" s="77">
        <v>32.026000000000003</v>
      </c>
      <c r="Q29" s="77">
        <v>38.261000000000003</v>
      </c>
      <c r="R29" s="77">
        <v>35.963000000000001</v>
      </c>
      <c r="S29" s="77">
        <v>35.578000000000003</v>
      </c>
      <c r="T29" s="77">
        <v>38.597999999999999</v>
      </c>
      <c r="U29" s="77">
        <v>39.064</v>
      </c>
      <c r="V29" s="77">
        <v>27.881</v>
      </c>
      <c r="W29" s="77">
        <v>31.167999999999999</v>
      </c>
      <c r="X29" s="77">
        <v>37.21</v>
      </c>
      <c r="Y29" s="77">
        <v>82.075000000000003</v>
      </c>
      <c r="Z29" s="78"/>
      <c r="AA29" s="79">
        <f>SUM(B29:Z29)</f>
        <v>1345.423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25.55</v>
      </c>
      <c r="C31" s="62">
        <f t="shared" si="4"/>
        <v>23.079000000000001</v>
      </c>
      <c r="D31" s="62">
        <f t="shared" si="4"/>
        <v>61.411999999999999</v>
      </c>
      <c r="E31" s="62">
        <f t="shared" si="4"/>
        <v>61.942999999999998</v>
      </c>
      <c r="F31" s="62">
        <f t="shared" si="4"/>
        <v>83.968999999999994</v>
      </c>
      <c r="G31" s="62">
        <f t="shared" si="4"/>
        <v>28.030999999999999</v>
      </c>
      <c r="H31" s="62">
        <f t="shared" si="4"/>
        <v>82.468000000000004</v>
      </c>
      <c r="I31" s="62">
        <f t="shared" si="4"/>
        <v>72.103999999999999</v>
      </c>
      <c r="J31" s="62">
        <f t="shared" si="4"/>
        <v>130.65600000000001</v>
      </c>
      <c r="K31" s="62">
        <f t="shared" si="4"/>
        <v>109.739</v>
      </c>
      <c r="L31" s="62">
        <f t="shared" si="4"/>
        <v>72.305999999999997</v>
      </c>
      <c r="M31" s="62">
        <f t="shared" si="4"/>
        <v>126.983</v>
      </c>
      <c r="N31" s="62">
        <f t="shared" si="4"/>
        <v>35.238999999999997</v>
      </c>
      <c r="O31" s="62">
        <f t="shared" si="4"/>
        <v>34.119999999999997</v>
      </c>
      <c r="P31" s="62">
        <f t="shared" si="4"/>
        <v>32.026000000000003</v>
      </c>
      <c r="Q31" s="62">
        <f t="shared" si="4"/>
        <v>38.261000000000003</v>
      </c>
      <c r="R31" s="62">
        <f t="shared" si="4"/>
        <v>35.963000000000001</v>
      </c>
      <c r="S31" s="62">
        <f t="shared" si="4"/>
        <v>35.578000000000003</v>
      </c>
      <c r="T31" s="62">
        <f t="shared" si="4"/>
        <v>38.597999999999999</v>
      </c>
      <c r="U31" s="62">
        <f t="shared" si="4"/>
        <v>39.064</v>
      </c>
      <c r="V31" s="62">
        <f t="shared" si="4"/>
        <v>27.881</v>
      </c>
      <c r="W31" s="62">
        <f t="shared" si="4"/>
        <v>31.167999999999999</v>
      </c>
      <c r="X31" s="62">
        <f t="shared" si="4"/>
        <v>37.21</v>
      </c>
      <c r="Y31" s="62">
        <f t="shared" si="4"/>
        <v>82.075000000000003</v>
      </c>
      <c r="Z31" s="63">
        <f t="shared" si="4"/>
        <v>0</v>
      </c>
      <c r="AA31" s="64">
        <f t="shared" si="4"/>
        <v>1345.423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>
        <v>43.6</v>
      </c>
      <c r="E38" s="99">
        <v>50.8</v>
      </c>
      <c r="F38" s="99">
        <v>48.4</v>
      </c>
      <c r="G38" s="99"/>
      <c r="H38" s="99">
        <v>43</v>
      </c>
      <c r="I38" s="99">
        <v>76.7</v>
      </c>
      <c r="J38" s="99">
        <v>20.100000000000001</v>
      </c>
      <c r="K38" s="99">
        <v>5.8</v>
      </c>
      <c r="L38" s="99"/>
      <c r="M38" s="99"/>
      <c r="N38" s="99">
        <v>59.4</v>
      </c>
      <c r="O38" s="99">
        <v>162.1</v>
      </c>
      <c r="P38" s="99">
        <v>144.19999999999999</v>
      </c>
      <c r="Q38" s="99">
        <v>60.4</v>
      </c>
      <c r="R38" s="99">
        <v>79.099999999999994</v>
      </c>
      <c r="S38" s="99"/>
      <c r="T38" s="99"/>
      <c r="U38" s="99">
        <v>12.6</v>
      </c>
      <c r="V38" s="99"/>
      <c r="W38" s="99"/>
      <c r="X38" s="99"/>
      <c r="Y38" s="99"/>
      <c r="Z38" s="100"/>
      <c r="AA38" s="79">
        <f t="shared" si="5"/>
        <v>806.19999999999993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43.6</v>
      </c>
      <c r="E39" s="88">
        <f t="shared" si="6"/>
        <v>50.8</v>
      </c>
      <c r="F39" s="88">
        <f t="shared" si="6"/>
        <v>48.4</v>
      </c>
      <c r="G39" s="88">
        <f t="shared" si="6"/>
        <v>0</v>
      </c>
      <c r="H39" s="88">
        <f t="shared" si="6"/>
        <v>43</v>
      </c>
      <c r="I39" s="88">
        <f t="shared" si="6"/>
        <v>76.7</v>
      </c>
      <c r="J39" s="88">
        <f t="shared" si="6"/>
        <v>20.100000000000001</v>
      </c>
      <c r="K39" s="88">
        <f t="shared" si="6"/>
        <v>5.8</v>
      </c>
      <c r="L39" s="88">
        <f t="shared" si="6"/>
        <v>0</v>
      </c>
      <c r="M39" s="88">
        <f t="shared" si="6"/>
        <v>0</v>
      </c>
      <c r="N39" s="88">
        <f t="shared" si="6"/>
        <v>59.4</v>
      </c>
      <c r="O39" s="88">
        <f t="shared" si="6"/>
        <v>162.1</v>
      </c>
      <c r="P39" s="88">
        <f t="shared" si="6"/>
        <v>144.19999999999999</v>
      </c>
      <c r="Q39" s="88">
        <f t="shared" si="6"/>
        <v>60.4</v>
      </c>
      <c r="R39" s="88">
        <f t="shared" si="6"/>
        <v>79.099999999999994</v>
      </c>
      <c r="S39" s="88">
        <f t="shared" si="6"/>
        <v>0</v>
      </c>
      <c r="T39" s="88">
        <f t="shared" si="6"/>
        <v>0</v>
      </c>
      <c r="U39" s="88">
        <f t="shared" si="6"/>
        <v>12.6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806.19999999999993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>
        <v>43.6</v>
      </c>
      <c r="E46" s="99">
        <v>50.8</v>
      </c>
      <c r="F46" s="99">
        <v>48.4</v>
      </c>
      <c r="G46" s="99"/>
      <c r="H46" s="99">
        <v>43</v>
      </c>
      <c r="I46" s="99">
        <v>76.7</v>
      </c>
      <c r="J46" s="99">
        <v>20.100000000000001</v>
      </c>
      <c r="K46" s="99">
        <v>5.8</v>
      </c>
      <c r="L46" s="99"/>
      <c r="M46" s="99"/>
      <c r="N46" s="99">
        <v>59.4</v>
      </c>
      <c r="O46" s="99">
        <v>162.1</v>
      </c>
      <c r="P46" s="99">
        <v>144.19999999999999</v>
      </c>
      <c r="Q46" s="99">
        <v>60.4</v>
      </c>
      <c r="R46" s="99">
        <v>79.099999999999994</v>
      </c>
      <c r="S46" s="99"/>
      <c r="T46" s="99"/>
      <c r="U46" s="99">
        <v>12.6</v>
      </c>
      <c r="V46" s="99"/>
      <c r="W46" s="99"/>
      <c r="X46" s="99"/>
      <c r="Y46" s="99"/>
      <c r="Z46" s="100"/>
      <c r="AA46" s="79">
        <f t="shared" si="7"/>
        <v>806.19999999999993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43.6</v>
      </c>
      <c r="E48" s="88">
        <f t="shared" si="8"/>
        <v>50.8</v>
      </c>
      <c r="F48" s="88">
        <f t="shared" si="8"/>
        <v>48.4</v>
      </c>
      <c r="G48" s="88">
        <f t="shared" si="8"/>
        <v>0</v>
      </c>
      <c r="H48" s="88">
        <f t="shared" si="8"/>
        <v>43</v>
      </c>
      <c r="I48" s="88">
        <f t="shared" si="8"/>
        <v>76.7</v>
      </c>
      <c r="J48" s="88">
        <f t="shared" si="8"/>
        <v>20.100000000000001</v>
      </c>
      <c r="K48" s="88">
        <f t="shared" si="8"/>
        <v>5.8</v>
      </c>
      <c r="L48" s="88">
        <f t="shared" si="8"/>
        <v>0</v>
      </c>
      <c r="M48" s="88">
        <f t="shared" si="8"/>
        <v>0</v>
      </c>
      <c r="N48" s="88">
        <f t="shared" si="8"/>
        <v>59.4</v>
      </c>
      <c r="O48" s="88">
        <f t="shared" si="8"/>
        <v>162.1</v>
      </c>
      <c r="P48" s="88">
        <f t="shared" si="8"/>
        <v>144.19999999999999</v>
      </c>
      <c r="Q48" s="88">
        <f t="shared" si="8"/>
        <v>60.4</v>
      </c>
      <c r="R48" s="88">
        <f t="shared" si="8"/>
        <v>79.099999999999994</v>
      </c>
      <c r="S48" s="88">
        <f t="shared" si="8"/>
        <v>0</v>
      </c>
      <c r="T48" s="88">
        <f t="shared" si="8"/>
        <v>0</v>
      </c>
      <c r="U48" s="88">
        <f t="shared" si="8"/>
        <v>12.6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806.19999999999993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25.550000000000004</v>
      </c>
      <c r="C51" s="88">
        <f t="shared" si="10"/>
        <v>23.079000000000001</v>
      </c>
      <c r="D51" s="88">
        <f t="shared" si="10"/>
        <v>105.012</v>
      </c>
      <c r="E51" s="88">
        <f t="shared" si="10"/>
        <v>112.74299999999999</v>
      </c>
      <c r="F51" s="88">
        <f t="shared" si="10"/>
        <v>132.369</v>
      </c>
      <c r="G51" s="88">
        <f t="shared" si="10"/>
        <v>28.030999999999999</v>
      </c>
      <c r="H51" s="88">
        <f t="shared" si="10"/>
        <v>125.468</v>
      </c>
      <c r="I51" s="88">
        <f t="shared" si="10"/>
        <v>148.804</v>
      </c>
      <c r="J51" s="88">
        <f t="shared" si="10"/>
        <v>150.756</v>
      </c>
      <c r="K51" s="88">
        <f t="shared" si="10"/>
        <v>115.539</v>
      </c>
      <c r="L51" s="88">
        <f t="shared" si="10"/>
        <v>72.305999999999997</v>
      </c>
      <c r="M51" s="88">
        <f t="shared" si="10"/>
        <v>126.983</v>
      </c>
      <c r="N51" s="88">
        <f t="shared" si="10"/>
        <v>94.638999999999996</v>
      </c>
      <c r="O51" s="88">
        <f t="shared" si="10"/>
        <v>196.22</v>
      </c>
      <c r="P51" s="88">
        <f t="shared" si="10"/>
        <v>176.226</v>
      </c>
      <c r="Q51" s="88">
        <f t="shared" si="10"/>
        <v>98.661000000000001</v>
      </c>
      <c r="R51" s="88">
        <f t="shared" si="10"/>
        <v>115.06299999999999</v>
      </c>
      <c r="S51" s="88">
        <f t="shared" si="10"/>
        <v>35.577999999999996</v>
      </c>
      <c r="T51" s="88">
        <f t="shared" si="10"/>
        <v>38.597999999999999</v>
      </c>
      <c r="U51" s="88">
        <f t="shared" si="10"/>
        <v>51.664000000000001</v>
      </c>
      <c r="V51" s="88">
        <f t="shared" si="10"/>
        <v>27.881</v>
      </c>
      <c r="W51" s="88">
        <f t="shared" si="10"/>
        <v>31.167999999999999</v>
      </c>
      <c r="X51" s="88">
        <f t="shared" si="10"/>
        <v>37.21</v>
      </c>
      <c r="Y51" s="88">
        <f t="shared" si="10"/>
        <v>82.074999999999989</v>
      </c>
      <c r="Z51" s="89">
        <f t="shared" si="10"/>
        <v>0</v>
      </c>
      <c r="AA51" s="104">
        <f>SUM(B51:Z51)</f>
        <v>2151.6229999999996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-23.2</v>
      </c>
      <c r="C4" s="18">
        <v>-21.1</v>
      </c>
      <c r="D4" s="18">
        <v>43.6</v>
      </c>
      <c r="E4" s="18">
        <v>50.8</v>
      </c>
      <c r="F4" s="18">
        <v>48.4</v>
      </c>
      <c r="G4" s="18">
        <v>-24.8</v>
      </c>
      <c r="H4" s="18">
        <v>43</v>
      </c>
      <c r="I4" s="18">
        <v>76.7</v>
      </c>
      <c r="J4" s="18">
        <v>20.100000000000001</v>
      </c>
      <c r="K4" s="18">
        <v>5.8</v>
      </c>
      <c r="L4" s="18"/>
      <c r="M4" s="18"/>
      <c r="N4" s="18">
        <v>59.4</v>
      </c>
      <c r="O4" s="18">
        <v>162.1</v>
      </c>
      <c r="P4" s="18">
        <v>144.19999999999999</v>
      </c>
      <c r="Q4" s="18">
        <v>60.4</v>
      </c>
      <c r="R4" s="18">
        <v>79.099999999999994</v>
      </c>
      <c r="S4" s="18"/>
      <c r="T4" s="18"/>
      <c r="U4" s="18">
        <v>12.6</v>
      </c>
      <c r="V4" s="18"/>
      <c r="W4" s="18"/>
      <c r="X4" s="18"/>
      <c r="Y4" s="18"/>
      <c r="Z4" s="19"/>
      <c r="AA4" s="111">
        <f>SUM(B4:Z4)</f>
        <v>737.1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80.28</v>
      </c>
      <c r="C7" s="117">
        <v>81.28</v>
      </c>
      <c r="D7" s="117">
        <v>82.5</v>
      </c>
      <c r="E7" s="117">
        <v>83.25</v>
      </c>
      <c r="F7" s="117">
        <v>86.5</v>
      </c>
      <c r="G7" s="117">
        <v>82.5</v>
      </c>
      <c r="H7" s="117">
        <v>83</v>
      </c>
      <c r="I7" s="117">
        <v>101.09</v>
      </c>
      <c r="J7" s="117">
        <v>102.7</v>
      </c>
      <c r="K7" s="117">
        <v>85.23</v>
      </c>
      <c r="L7" s="117">
        <v>82.5</v>
      </c>
      <c r="M7" s="117">
        <v>86</v>
      </c>
      <c r="N7" s="117">
        <v>83.94</v>
      </c>
      <c r="O7" s="117">
        <v>82.9</v>
      </c>
      <c r="P7" s="117">
        <v>81.61</v>
      </c>
      <c r="Q7" s="117">
        <v>82</v>
      </c>
      <c r="R7" s="117">
        <v>94.15</v>
      </c>
      <c r="S7" s="117">
        <v>84</v>
      </c>
      <c r="T7" s="117">
        <v>92.42</v>
      </c>
      <c r="U7" s="117">
        <v>127.73</v>
      </c>
      <c r="V7" s="117">
        <v>84</v>
      </c>
      <c r="W7" s="117">
        <v>84</v>
      </c>
      <c r="X7" s="117">
        <v>84</v>
      </c>
      <c r="Y7" s="117">
        <v>84</v>
      </c>
      <c r="Z7" s="118"/>
      <c r="AA7" s="119">
        <f>IF(SUM(B7:Z7)&lt;&gt;0,AVERAGEIF(B7:Z7,"&lt;&gt;"""),"")</f>
        <v>87.56583333333333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>
        <v>23.2</v>
      </c>
      <c r="C15" s="133">
        <v>21.1</v>
      </c>
      <c r="D15" s="133"/>
      <c r="E15" s="133"/>
      <c r="F15" s="133"/>
      <c r="G15" s="133">
        <v>24.8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69.099999999999994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23.2</v>
      </c>
      <c r="C16" s="135">
        <f t="shared" si="1"/>
        <v>21.1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24.8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69.099999999999994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>
        <v>43.6</v>
      </c>
      <c r="E23" s="133">
        <v>50.8</v>
      </c>
      <c r="F23" s="133">
        <v>48.4</v>
      </c>
      <c r="G23" s="133"/>
      <c r="H23" s="133">
        <v>43</v>
      </c>
      <c r="I23" s="133">
        <v>76.7</v>
      </c>
      <c r="J23" s="133">
        <v>20.100000000000001</v>
      </c>
      <c r="K23" s="133">
        <v>5.8</v>
      </c>
      <c r="L23" s="133"/>
      <c r="M23" s="133"/>
      <c r="N23" s="133">
        <v>59.4</v>
      </c>
      <c r="O23" s="133">
        <v>162.1</v>
      </c>
      <c r="P23" s="133">
        <v>144.19999999999999</v>
      </c>
      <c r="Q23" s="133">
        <v>60.4</v>
      </c>
      <c r="R23" s="133">
        <v>79.099999999999994</v>
      </c>
      <c r="S23" s="133"/>
      <c r="T23" s="133"/>
      <c r="U23" s="133">
        <v>12.6</v>
      </c>
      <c r="V23" s="133"/>
      <c r="W23" s="133"/>
      <c r="X23" s="133"/>
      <c r="Y23" s="133"/>
      <c r="Z23" s="131"/>
      <c r="AA23" s="132">
        <f t="shared" si="2"/>
        <v>806.19999999999993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43.6</v>
      </c>
      <c r="E24" s="135">
        <f t="shared" si="3"/>
        <v>50.8</v>
      </c>
      <c r="F24" s="135">
        <f t="shared" si="3"/>
        <v>48.4</v>
      </c>
      <c r="G24" s="135">
        <f t="shared" si="3"/>
        <v>0</v>
      </c>
      <c r="H24" s="135">
        <f t="shared" si="3"/>
        <v>43</v>
      </c>
      <c r="I24" s="135">
        <f t="shared" si="3"/>
        <v>76.7</v>
      </c>
      <c r="J24" s="135">
        <f t="shared" si="3"/>
        <v>20.100000000000001</v>
      </c>
      <c r="K24" s="135">
        <f t="shared" si="3"/>
        <v>5.8</v>
      </c>
      <c r="L24" s="135">
        <f t="shared" si="3"/>
        <v>0</v>
      </c>
      <c r="M24" s="135">
        <f t="shared" si="3"/>
        <v>0</v>
      </c>
      <c r="N24" s="135">
        <f t="shared" si="3"/>
        <v>59.4</v>
      </c>
      <c r="O24" s="135">
        <f t="shared" si="3"/>
        <v>162.1</v>
      </c>
      <c r="P24" s="135">
        <f t="shared" si="3"/>
        <v>144.19999999999999</v>
      </c>
      <c r="Q24" s="135">
        <f t="shared" si="3"/>
        <v>60.4</v>
      </c>
      <c r="R24" s="135">
        <f t="shared" si="3"/>
        <v>79.099999999999994</v>
      </c>
      <c r="S24" s="135">
        <f t="shared" si="3"/>
        <v>0</v>
      </c>
      <c r="T24" s="135">
        <f t="shared" si="3"/>
        <v>0</v>
      </c>
      <c r="U24" s="135">
        <f t="shared" si="3"/>
        <v>12.6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806.19999999999993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2023-08-09T20:20:07Z</dcterms:created>
  <dcterms:modified xsi:type="dcterms:W3CDTF">2023-08-09T20:20:09Z</dcterms:modified>
</cp:coreProperties>
</file>