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<sst xmlns="http://schemas.openxmlformats.org/spreadsheetml/2006/main" count="117" uniqueCount="53">
  <si>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08/08/2023 23:35:43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</si>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</sst>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708-47FB-A320-25D632C85B2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708-47FB-A320-25D632C85B2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708-47FB-A320-25D632C85B2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16.2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8-47FB-A320-25D632C85B2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27.271999999999998</c:v>
                </c:pt>
                <c:pt idx="1">
                  <c:v>26.750999999999998</c:v>
                </c:pt>
                <c:pt idx="2">
                  <c:v>32.955999999999996</c:v>
                </c:pt>
                <c:pt idx="3">
                  <c:v>22.454999999999998</c:v>
                </c:pt>
                <c:pt idx="4">
                  <c:v>17.715</c:v>
                </c:pt>
                <c:pt idx="5">
                  <c:v>21.417000000000002</c:v>
                </c:pt>
                <c:pt idx="6">
                  <c:v>40.045999999999999</c:v>
                </c:pt>
                <c:pt idx="7">
                  <c:v>29.762</c:v>
                </c:pt>
                <c:pt idx="8">
                  <c:v>20.483999999999998</c:v>
                </c:pt>
                <c:pt idx="9">
                  <c:v>145.68</c:v>
                </c:pt>
                <c:pt idx="10">
                  <c:v>72.458999999999989</c:v>
                </c:pt>
                <c:pt idx="11">
                  <c:v>37.573999999999998</c:v>
                </c:pt>
                <c:pt idx="12">
                  <c:v>10.83</c:v>
                </c:pt>
                <c:pt idx="13">
                  <c:v>10.151</c:v>
                </c:pt>
                <c:pt idx="14">
                  <c:v>6.1719999999999997</c:v>
                </c:pt>
                <c:pt idx="15">
                  <c:v>43.480999999999995</c:v>
                </c:pt>
                <c:pt idx="17">
                  <c:v>5.2249999999999996</c:v>
                </c:pt>
                <c:pt idx="18">
                  <c:v>8.3579999999999988</c:v>
                </c:pt>
                <c:pt idx="19">
                  <c:v>31.22</c:v>
                </c:pt>
                <c:pt idx="20">
                  <c:v>28.357999999999997</c:v>
                </c:pt>
                <c:pt idx="21">
                  <c:v>16.393000000000001</c:v>
                </c:pt>
                <c:pt idx="22">
                  <c:v>13.780000000000001</c:v>
                </c:pt>
                <c:pt idx="23">
                  <c:v>14.95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08-47FB-A320-25D632C85B2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708-47FB-A320-25D632C85B2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708-47FB-A320-25D632C8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27.271999999999998</c:v>
                </c:pt>
                <c:pt idx="1">
                  <c:v>27.111000000000004</c:v>
                </c:pt>
                <c:pt idx="2">
                  <c:v>33.116</c:v>
                </c:pt>
                <c:pt idx="3">
                  <c:v>22.615000000000002</c:v>
                </c:pt>
                <c:pt idx="4">
                  <c:v>19.684999999999999</c:v>
                </c:pt>
                <c:pt idx="5">
                  <c:v>21.657000000000004</c:v>
                </c:pt>
                <c:pt idx="6">
                  <c:v>40.045999999999999</c:v>
                </c:pt>
                <c:pt idx="7">
                  <c:v>29.761999999999997</c:v>
                </c:pt>
                <c:pt idx="8">
                  <c:v>20.484000000000002</c:v>
                </c:pt>
                <c:pt idx="9">
                  <c:v>150.43599999999998</c:v>
                </c:pt>
                <c:pt idx="10">
                  <c:v>79.780999999999992</c:v>
                </c:pt>
                <c:pt idx="11">
                  <c:v>50.543999999999997</c:v>
                </c:pt>
                <c:pt idx="12">
                  <c:v>22.157999999999998</c:v>
                </c:pt>
                <c:pt idx="13">
                  <c:v>18.41</c:v>
                </c:pt>
                <c:pt idx="14">
                  <c:v>12.593</c:v>
                </c:pt>
                <c:pt idx="15">
                  <c:v>100.30599999999998</c:v>
                </c:pt>
                <c:pt idx="16">
                  <c:v>4.7169999999999996</c:v>
                </c:pt>
                <c:pt idx="17">
                  <c:v>7.9180000000000001</c:v>
                </c:pt>
                <c:pt idx="18">
                  <c:v>9.3360000000000003</c:v>
                </c:pt>
                <c:pt idx="19">
                  <c:v>31.417999999999996</c:v>
                </c:pt>
                <c:pt idx="20">
                  <c:v>47.138999999999996</c:v>
                </c:pt>
                <c:pt idx="21">
                  <c:v>17.207000000000001</c:v>
                </c:pt>
                <c:pt idx="22">
                  <c:v>14.586</c:v>
                </c:pt>
                <c:pt idx="23">
                  <c:v>15.743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08-47FB-A320-25D632C8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77.52</c:v>
                </c:pt>
                <c:pt idx="4">
                  <c:v>68.62</c:v>
                </c:pt>
                <c:pt idx="5">
                  <c:v>78.45</c:v>
                </c:pt>
                <c:pt idx="6">
                  <c:v>79.5</c:v>
                </c:pt>
                <c:pt idx="7">
                  <c:v>79.5</c:v>
                </c:pt>
                <c:pt idx="8">
                  <c:v>79.5</c:v>
                </c:pt>
                <c:pt idx="9">
                  <c:v>79.5</c:v>
                </c:pt>
                <c:pt idx="10">
                  <c:v>79.5</c:v>
                </c:pt>
                <c:pt idx="11">
                  <c:v>74.5</c:v>
                </c:pt>
                <c:pt idx="12">
                  <c:v>61.64</c:v>
                </c:pt>
                <c:pt idx="13">
                  <c:v>56.9</c:v>
                </c:pt>
                <c:pt idx="14">
                  <c:v>61.2</c:v>
                </c:pt>
                <c:pt idx="15">
                  <c:v>76.39</c:v>
                </c:pt>
                <c:pt idx="16">
                  <c:v>59.93</c:v>
                </c:pt>
                <c:pt idx="17">
                  <c:v>79.5</c:v>
                </c:pt>
                <c:pt idx="18">
                  <c:v>79.5</c:v>
                </c:pt>
                <c:pt idx="19">
                  <c:v>84</c:v>
                </c:pt>
                <c:pt idx="20">
                  <c:v>139</c:v>
                </c:pt>
                <c:pt idx="21">
                  <c:v>92.11</c:v>
                </c:pt>
                <c:pt idx="22">
                  <c:v>85.73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08-47FB-A320-25D632C85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27.271999999999998</v>
      </c>
      <c r="C4" s="18">
        <v>27.111000000000001</v>
      </c>
      <c r="D4" s="18">
        <v>33.116</v>
      </c>
      <c r="E4" s="18">
        <v>22.615000000000002</v>
      </c>
      <c r="F4" s="18">
        <v>19.685000000000002</v>
      </c>
      <c r="G4" s="18">
        <v>21.657</v>
      </c>
      <c r="H4" s="18">
        <v>40.045999999999999</v>
      </c>
      <c r="I4" s="18">
        <v>29.762</v>
      </c>
      <c r="J4" s="18">
        <v>20.483999999999998</v>
      </c>
      <c r="K4" s="18">
        <v>150.43599999999998</v>
      </c>
      <c r="L4" s="18">
        <v>79.780999999999992</v>
      </c>
      <c r="M4" s="18">
        <v>50.544000000000004</v>
      </c>
      <c r="N4" s="18">
        <v>22.158000000000001</v>
      </c>
      <c r="O4" s="18">
        <v>18.409999999999997</v>
      </c>
      <c r="P4" s="18">
        <v>12.593</v>
      </c>
      <c r="Q4" s="18">
        <v>100.32100000000001</v>
      </c>
      <c r="R4" s="18">
        <v>4.7170000000000005</v>
      </c>
      <c r="S4" s="18">
        <v>7.9180000000000001</v>
      </c>
      <c r="T4" s="18">
        <v>9.3359999999999985</v>
      </c>
      <c r="U4" s="18">
        <v>31.417999999999999</v>
      </c>
      <c r="V4" s="18">
        <v>47.189</v>
      </c>
      <c r="W4" s="18">
        <v>17.207000000000001</v>
      </c>
      <c r="X4" s="18">
        <v>14.586</v>
      </c>
      <c r="Y4" s="18">
        <v>15.743</v>
      </c>
      <c r="Z4" s="19"/>
      <c r="AA4" s="20">
        <f>SUM(B4:Z4)</f>
        <v>824.10500000000002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79.5</v>
      </c>
      <c r="C7" s="28">
        <v>79.5</v>
      </c>
      <c r="D7" s="28">
        <v>79.5</v>
      </c>
      <c r="E7" s="28">
        <v>77.52</v>
      </c>
      <c r="F7" s="28">
        <v>68.62</v>
      </c>
      <c r="G7" s="28">
        <v>78.45</v>
      </c>
      <c r="H7" s="28">
        <v>79.5</v>
      </c>
      <c r="I7" s="28">
        <v>79.5</v>
      </c>
      <c r="J7" s="28">
        <v>79.5</v>
      </c>
      <c r="K7" s="28">
        <v>79.5</v>
      </c>
      <c r="L7" s="28">
        <v>79.5</v>
      </c>
      <c r="M7" s="28">
        <v>74.5</v>
      </c>
      <c r="N7" s="28">
        <v>61.64</v>
      </c>
      <c r="O7" s="28">
        <v>56.9</v>
      </c>
      <c r="P7" s="28">
        <v>61.2</v>
      </c>
      <c r="Q7" s="28">
        <v>76.39</v>
      </c>
      <c r="R7" s="28">
        <v>59.93</v>
      </c>
      <c r="S7" s="28">
        <v>79.5</v>
      </c>
      <c r="T7" s="28">
        <v>79.5</v>
      </c>
      <c r="U7" s="28">
        <v>84</v>
      </c>
      <c r="V7" s="28">
        <v>139</v>
      </c>
      <c r="W7" s="28">
        <v>92.11</v>
      </c>
      <c r="X7" s="28">
        <v>85.73</v>
      </c>
      <c r="Y7" s="28">
        <v>84</v>
      </c>
      <c r="Z7" s="29"/>
      <c r="AA7" s="30">
        <f>IF(SUM(B7:Z7)&lt;&gt;0,AVERAGEIF(B7:Z7,"&lt;&gt;"""),"")</f>
        <v>78.957916666666662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27.271999999999998</v>
      </c>
      <c r="C14" s="57">
        <v>26.750999999999998</v>
      </c>
      <c r="D14" s="57">
        <v>32.955999999999996</v>
      </c>
      <c r="E14" s="57">
        <v>22.454999999999998</v>
      </c>
      <c r="F14" s="57">
        <v>17.715</v>
      </c>
      <c r="G14" s="57">
        <v>21.417000000000002</v>
      </c>
      <c r="H14" s="57">
        <v>40.045999999999999</v>
      </c>
      <c r="I14" s="57">
        <v>29.762</v>
      </c>
      <c r="J14" s="57">
        <v>20.483999999999998</v>
      </c>
      <c r="K14" s="57">
        <v>145.68</v>
      </c>
      <c r="L14" s="57">
        <v>72.458999999999989</v>
      </c>
      <c r="M14" s="57">
        <v>37.573999999999998</v>
      </c>
      <c r="N14" s="57">
        <v>10.83</v>
      </c>
      <c r="O14" s="57">
        <v>10.151</v>
      </c>
      <c r="P14" s="57">
        <v>6.1719999999999997</v>
      </c>
      <c r="Q14" s="57">
        <v>43.480999999999995</v>
      </c>
      <c r="R14" s="57"/>
      <c r="S14" s="57">
        <v>5.2249999999999996</v>
      </c>
      <c r="T14" s="57">
        <v>8.3579999999999988</v>
      </c>
      <c r="U14" s="57">
        <v>31.22</v>
      </c>
      <c r="V14" s="57">
        <v>28.357999999999997</v>
      </c>
      <c r="W14" s="57">
        <v>16.393000000000001</v>
      </c>
      <c r="X14" s="57">
        <v>13.780000000000001</v>
      </c>
      <c r="Y14" s="57">
        <v>14.95</v>
      </c>
      <c r="Z14" s="58"/>
      <c r="AA14" s="59">
        <f t="shared" si="0"/>
        <v>683.48900000000003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27.271999999999998</v>
      </c>
      <c r="C16" s="62">
        <f t="shared" ref="C16:Z16" si="1">IF(LEN(C$2)&gt;0,SUM(C10:C15),"")</f>
        <v>26.750999999999998</v>
      </c>
      <c r="D16" s="62">
        <f t="shared" si="1"/>
        <v>32.955999999999996</v>
      </c>
      <c r="E16" s="62">
        <f t="shared" si="1"/>
        <v>22.454999999999998</v>
      </c>
      <c r="F16" s="62">
        <f t="shared" si="1"/>
        <v>17.715</v>
      </c>
      <c r="G16" s="62">
        <f t="shared" si="1"/>
        <v>21.417000000000002</v>
      </c>
      <c r="H16" s="62">
        <f t="shared" si="1"/>
        <v>40.045999999999999</v>
      </c>
      <c r="I16" s="62">
        <f t="shared" si="1"/>
        <v>29.762</v>
      </c>
      <c r="J16" s="62">
        <f t="shared" si="1"/>
        <v>20.483999999999998</v>
      </c>
      <c r="K16" s="62">
        <f t="shared" si="1"/>
        <v>145.68</v>
      </c>
      <c r="L16" s="62">
        <f t="shared" si="1"/>
        <v>72.458999999999989</v>
      </c>
      <c r="M16" s="62">
        <f t="shared" si="1"/>
        <v>37.573999999999998</v>
      </c>
      <c r="N16" s="62">
        <f t="shared" si="1"/>
        <v>10.83</v>
      </c>
      <c r="O16" s="62">
        <f t="shared" si="1"/>
        <v>10.151</v>
      </c>
      <c r="P16" s="62">
        <f t="shared" si="1"/>
        <v>6.1719999999999997</v>
      </c>
      <c r="Q16" s="62">
        <f t="shared" si="1"/>
        <v>43.480999999999995</v>
      </c>
      <c r="R16" s="62">
        <f t="shared" si="1"/>
        <v>0</v>
      </c>
      <c r="S16" s="62">
        <f t="shared" si="1"/>
        <v>5.2249999999999996</v>
      </c>
      <c r="T16" s="62">
        <f t="shared" si="1"/>
        <v>8.3579999999999988</v>
      </c>
      <c r="U16" s="62">
        <f t="shared" si="1"/>
        <v>31.22</v>
      </c>
      <c r="V16" s="62">
        <f t="shared" si="1"/>
        <v>28.357999999999997</v>
      </c>
      <c r="W16" s="62">
        <f t="shared" si="1"/>
        <v>16.393000000000001</v>
      </c>
      <c r="X16" s="62">
        <f t="shared" si="1"/>
        <v>13.780000000000001</v>
      </c>
      <c r="Y16" s="62">
        <f t="shared" si="1"/>
        <v>14.95</v>
      </c>
      <c r="Z16" s="63" t="str">
        <f t="shared" si="1"/>
        <v/>
      </c>
      <c r="AA16" s="64">
        <f>SUM(AA10:AA15)</f>
        <v>683.48900000000003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>
        <v>0.81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4.9269999999999996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5.7370000000000001</v>
      </c>
    </row>
    <row r="21" spans="1:27" ht="25.15" customHeight="1" x14ac:dyDescent="0.2">
      <c r="A21" s="75" t="s">
        <v>16</v>
      </c>
      <c r="B21" s="80"/>
      <c r="C21" s="81">
        <v>0.36</v>
      </c>
      <c r="D21" s="81">
        <v>0.16</v>
      </c>
      <c r="E21" s="81">
        <v>0.16</v>
      </c>
      <c r="F21" s="81">
        <v>1.1599999999999999</v>
      </c>
      <c r="G21" s="81">
        <v>0.24</v>
      </c>
      <c r="H21" s="81"/>
      <c r="I21" s="81"/>
      <c r="J21" s="81"/>
      <c r="K21" s="81">
        <v>4.7560000000000002</v>
      </c>
      <c r="L21" s="81">
        <v>7.3220000000000001</v>
      </c>
      <c r="M21" s="81">
        <v>12.97</v>
      </c>
      <c r="N21" s="81">
        <v>11.327999999999999</v>
      </c>
      <c r="O21" s="81">
        <v>8.2590000000000003</v>
      </c>
      <c r="P21" s="81">
        <v>6.4210000000000003</v>
      </c>
      <c r="Q21" s="81">
        <v>51.912999999999997</v>
      </c>
      <c r="R21" s="81">
        <v>4.7170000000000005</v>
      </c>
      <c r="S21" s="81">
        <v>2.6930000000000001</v>
      </c>
      <c r="T21" s="81">
        <v>0.97799999999999998</v>
      </c>
      <c r="U21" s="81">
        <v>0.19800000000000001</v>
      </c>
      <c r="V21" s="81">
        <v>2.6310000000000002</v>
      </c>
      <c r="W21" s="81">
        <v>0.81399999999999995</v>
      </c>
      <c r="X21" s="81">
        <v>0.80600000000000005</v>
      </c>
      <c r="Y21" s="81">
        <v>0.79300000000000004</v>
      </c>
      <c r="Z21" s="78"/>
      <c r="AA21" s="79">
        <f t="shared" si="2"/>
        <v>118.67899999999999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0.36</v>
      </c>
      <c r="D25" s="88">
        <f t="shared" si="3"/>
        <v>0.16</v>
      </c>
      <c r="E25" s="88">
        <f t="shared" si="3"/>
        <v>0.16</v>
      </c>
      <c r="F25" s="88">
        <f t="shared" si="3"/>
        <v>1.97</v>
      </c>
      <c r="G25" s="88">
        <f t="shared" si="3"/>
        <v>0.24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4.7560000000000002</v>
      </c>
      <c r="L25" s="88">
        <f t="shared" si="3"/>
        <v>7.3220000000000001</v>
      </c>
      <c r="M25" s="88">
        <f t="shared" si="3"/>
        <v>12.97</v>
      </c>
      <c r="N25" s="88">
        <f t="shared" si="3"/>
        <v>11.327999999999999</v>
      </c>
      <c r="O25" s="88">
        <f t="shared" si="3"/>
        <v>8.2590000000000003</v>
      </c>
      <c r="P25" s="88">
        <f t="shared" si="3"/>
        <v>6.4210000000000003</v>
      </c>
      <c r="Q25" s="88">
        <f t="shared" si="3"/>
        <v>56.839999999999996</v>
      </c>
      <c r="R25" s="88">
        <f t="shared" si="3"/>
        <v>4.7170000000000005</v>
      </c>
      <c r="S25" s="88">
        <f t="shared" si="3"/>
        <v>2.6930000000000001</v>
      </c>
      <c r="T25" s="88">
        <f t="shared" si="3"/>
        <v>0.97799999999999998</v>
      </c>
      <c r="U25" s="88">
        <f t="shared" si="3"/>
        <v>0.19800000000000001</v>
      </c>
      <c r="V25" s="88">
        <f t="shared" si="3"/>
        <v>2.6310000000000002</v>
      </c>
      <c r="W25" s="88">
        <f t="shared" si="3"/>
        <v>0.81399999999999995</v>
      </c>
      <c r="X25" s="88">
        <f t="shared" si="3"/>
        <v>0.80600000000000005</v>
      </c>
      <c r="Y25" s="88">
        <f t="shared" si="3"/>
        <v>0.79300000000000004</v>
      </c>
      <c r="Z25" s="89" t="str">
        <f t="shared" si="3"/>
        <v/>
      </c>
      <c r="AA25" s="90">
        <f>SUM(AA19:AA24)</f>
        <v>124.41599999999998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27.271999999999998</v>
      </c>
      <c r="C29" s="77">
        <v>27.111000000000001</v>
      </c>
      <c r="D29" s="77">
        <v>33.116</v>
      </c>
      <c r="E29" s="77">
        <v>22.614999999999998</v>
      </c>
      <c r="F29" s="77">
        <v>19.684999999999999</v>
      </c>
      <c r="G29" s="77">
        <v>21.657</v>
      </c>
      <c r="H29" s="77">
        <v>40.045999999999999</v>
      </c>
      <c r="I29" s="77">
        <v>29.762</v>
      </c>
      <c r="J29" s="77">
        <v>20.484000000000002</v>
      </c>
      <c r="K29" s="77">
        <v>150.43600000000001</v>
      </c>
      <c r="L29" s="77">
        <v>79.781000000000006</v>
      </c>
      <c r="M29" s="77">
        <v>50.543999999999997</v>
      </c>
      <c r="N29" s="77">
        <v>22.158000000000001</v>
      </c>
      <c r="O29" s="77">
        <v>18.41</v>
      </c>
      <c r="P29" s="77">
        <v>12.593</v>
      </c>
      <c r="Q29" s="77">
        <v>100.321</v>
      </c>
      <c r="R29" s="77">
        <v>4.7169999999999996</v>
      </c>
      <c r="S29" s="77">
        <v>7.9180000000000001</v>
      </c>
      <c r="T29" s="77">
        <v>9.3360000000000003</v>
      </c>
      <c r="U29" s="77">
        <v>31.417999999999999</v>
      </c>
      <c r="V29" s="77">
        <v>30.989000000000001</v>
      </c>
      <c r="W29" s="77">
        <v>17.207000000000001</v>
      </c>
      <c r="X29" s="77">
        <v>14.586</v>
      </c>
      <c r="Y29" s="77">
        <v>15.743</v>
      </c>
      <c r="Z29" s="78"/>
      <c r="AA29" s="79">
        <f>SUM(B29:Z29)</f>
        <v>807.90500000000009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27.271999999999998</v>
      </c>
      <c r="C31" s="62">
        <f t="shared" ref="C31:Z31" si="4">IF(LEN(C$2)&gt;0,SUM(C28:C30),"")</f>
        <v>27.111000000000001</v>
      </c>
      <c r="D31" s="62">
        <f t="shared" si="4"/>
        <v>33.116</v>
      </c>
      <c r="E31" s="62">
        <f t="shared" si="4"/>
        <v>22.614999999999998</v>
      </c>
      <c r="F31" s="62">
        <f t="shared" si="4"/>
        <v>19.684999999999999</v>
      </c>
      <c r="G31" s="62">
        <f t="shared" si="4"/>
        <v>21.657</v>
      </c>
      <c r="H31" s="62">
        <f t="shared" si="4"/>
        <v>40.045999999999999</v>
      </c>
      <c r="I31" s="62">
        <f t="shared" si="4"/>
        <v>29.762</v>
      </c>
      <c r="J31" s="62">
        <f t="shared" si="4"/>
        <v>20.484000000000002</v>
      </c>
      <c r="K31" s="62">
        <f t="shared" si="4"/>
        <v>150.43600000000001</v>
      </c>
      <c r="L31" s="62">
        <f t="shared" si="4"/>
        <v>79.781000000000006</v>
      </c>
      <c r="M31" s="62">
        <f t="shared" si="4"/>
        <v>50.543999999999997</v>
      </c>
      <c r="N31" s="62">
        <f t="shared" si="4"/>
        <v>22.158000000000001</v>
      </c>
      <c r="O31" s="62">
        <f t="shared" si="4"/>
        <v>18.41</v>
      </c>
      <c r="P31" s="62">
        <f t="shared" si="4"/>
        <v>12.593</v>
      </c>
      <c r="Q31" s="62">
        <f t="shared" si="4"/>
        <v>100.321</v>
      </c>
      <c r="R31" s="62">
        <f t="shared" si="4"/>
        <v>4.7169999999999996</v>
      </c>
      <c r="S31" s="62">
        <f t="shared" si="4"/>
        <v>7.9180000000000001</v>
      </c>
      <c r="T31" s="62">
        <f t="shared" si="4"/>
        <v>9.3360000000000003</v>
      </c>
      <c r="U31" s="62">
        <f t="shared" si="4"/>
        <v>31.417999999999999</v>
      </c>
      <c r="V31" s="62">
        <f t="shared" si="4"/>
        <v>30.989000000000001</v>
      </c>
      <c r="W31" s="62">
        <f t="shared" si="4"/>
        <v>17.207000000000001</v>
      </c>
      <c r="X31" s="62">
        <f t="shared" si="4"/>
        <v>14.586</v>
      </c>
      <c r="Y31" s="62">
        <f t="shared" si="4"/>
        <v>15.743</v>
      </c>
      <c r="Z31" s="63" t="str">
        <f t="shared" si="4"/>
        <v/>
      </c>
      <c r="AA31" s="64">
        <f>SUM(AA28:AA30)</f>
        <v>807.90500000000009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16.2</v>
      </c>
      <c r="W38" s="99"/>
      <c r="X38" s="99"/>
      <c r="Y38" s="99"/>
      <c r="Z38" s="100"/>
      <c r="AA38" s="79">
        <f t="shared" si="5"/>
        <v>16.2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16.2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16.2</v>
      </c>
      <c r="W46" s="99"/>
      <c r="X46" s="99"/>
      <c r="Y46" s="99"/>
      <c r="Z46" s="100"/>
      <c r="AA46" s="79">
        <f t="shared" si="7"/>
        <v>16.2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16.2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27.271999999999998</v>
      </c>
      <c r="C51" s="88">
        <f t="shared" si="10"/>
        <v>27.110999999999997</v>
      </c>
      <c r="D51" s="88">
        <f t="shared" si="10"/>
        <v>33.115999999999993</v>
      </c>
      <c r="E51" s="88">
        <f t="shared" si="10"/>
        <v>22.614999999999998</v>
      </c>
      <c r="F51" s="88">
        <f t="shared" si="10"/>
        <v>19.684999999999999</v>
      </c>
      <c r="G51" s="88">
        <f t="shared" si="10"/>
        <v>21.657</v>
      </c>
      <c r="H51" s="88">
        <f t="shared" si="10"/>
        <v>40.045999999999999</v>
      </c>
      <c r="I51" s="88">
        <f t="shared" si="10"/>
        <v>29.762</v>
      </c>
      <c r="J51" s="88">
        <f t="shared" si="10"/>
        <v>20.483999999999998</v>
      </c>
      <c r="K51" s="88">
        <f t="shared" si="10"/>
        <v>150.43600000000001</v>
      </c>
      <c r="L51" s="88">
        <f t="shared" si="10"/>
        <v>79.780999999999992</v>
      </c>
      <c r="M51" s="88">
        <f t="shared" si="10"/>
        <v>50.543999999999997</v>
      </c>
      <c r="N51" s="88">
        <f t="shared" si="10"/>
        <v>22.158000000000001</v>
      </c>
      <c r="O51" s="88">
        <f t="shared" si="10"/>
        <v>18.41</v>
      </c>
      <c r="P51" s="88">
        <f t="shared" si="10"/>
        <v>12.593</v>
      </c>
      <c r="Q51" s="88">
        <f t="shared" si="10"/>
        <v>100.321</v>
      </c>
      <c r="R51" s="88">
        <f t="shared" si="10"/>
        <v>4.7170000000000005</v>
      </c>
      <c r="S51" s="88">
        <f t="shared" si="10"/>
        <v>7.9179999999999993</v>
      </c>
      <c r="T51" s="88">
        <f t="shared" si="10"/>
        <v>9.3359999999999985</v>
      </c>
      <c r="U51" s="88">
        <f t="shared" si="10"/>
        <v>31.417999999999999</v>
      </c>
      <c r="V51" s="88">
        <f t="shared" si="10"/>
        <v>47.188999999999993</v>
      </c>
      <c r="W51" s="88">
        <f t="shared" si="10"/>
        <v>17.207000000000001</v>
      </c>
      <c r="X51" s="88">
        <f t="shared" si="10"/>
        <v>14.586000000000002</v>
      </c>
      <c r="Y51" s="88">
        <f t="shared" si="10"/>
        <v>15.742999999999999</v>
      </c>
      <c r="Z51" s="89" t="str">
        <f t="shared" si="10"/>
        <v/>
      </c>
      <c r="AA51" s="104">
        <f>SUM(B51:Z51)</f>
        <v>824.10500000000002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27.271999999999998</v>
      </c>
      <c r="C4" s="18">
        <v>27.111000000000004</v>
      </c>
      <c r="D4" s="18">
        <v>33.116</v>
      </c>
      <c r="E4" s="18">
        <v>22.615000000000002</v>
      </c>
      <c r="F4" s="18">
        <v>19.684999999999999</v>
      </c>
      <c r="G4" s="18">
        <v>21.657000000000004</v>
      </c>
      <c r="H4" s="18">
        <v>40.045999999999999</v>
      </c>
      <c r="I4" s="18">
        <v>29.761999999999997</v>
      </c>
      <c r="J4" s="18">
        <v>20.484000000000002</v>
      </c>
      <c r="K4" s="18">
        <v>150.43599999999998</v>
      </c>
      <c r="L4" s="18">
        <v>79.780999999999992</v>
      </c>
      <c r="M4" s="18">
        <v>50.543999999999997</v>
      </c>
      <c r="N4" s="18">
        <v>22.157999999999998</v>
      </c>
      <c r="O4" s="18">
        <v>18.41</v>
      </c>
      <c r="P4" s="18">
        <v>12.593</v>
      </c>
      <c r="Q4" s="18">
        <v>100.30599999999998</v>
      </c>
      <c r="R4" s="18">
        <v>4.7169999999999996</v>
      </c>
      <c r="S4" s="18">
        <v>7.9180000000000001</v>
      </c>
      <c r="T4" s="18">
        <v>9.3360000000000003</v>
      </c>
      <c r="U4" s="18">
        <v>31.417999999999996</v>
      </c>
      <c r="V4" s="18">
        <v>47.138999999999996</v>
      </c>
      <c r="W4" s="18">
        <v>17.207000000000001</v>
      </c>
      <c r="X4" s="18">
        <v>14.586</v>
      </c>
      <c r="Y4" s="18">
        <v>15.743</v>
      </c>
      <c r="Z4" s="19"/>
      <c r="AA4" s="20">
        <f>SUM(B4:Z4)</f>
        <v>824.04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79.5</v>
      </c>
      <c r="C7" s="28">
        <v>79.5</v>
      </c>
      <c r="D7" s="28">
        <v>79.5</v>
      </c>
      <c r="E7" s="28">
        <v>77.52</v>
      </c>
      <c r="F7" s="28">
        <v>68.62</v>
      </c>
      <c r="G7" s="28">
        <v>78.45</v>
      </c>
      <c r="H7" s="28">
        <v>79.5</v>
      </c>
      <c r="I7" s="28">
        <v>79.5</v>
      </c>
      <c r="J7" s="28">
        <v>79.5</v>
      </c>
      <c r="K7" s="28">
        <v>79.5</v>
      </c>
      <c r="L7" s="28">
        <v>79.5</v>
      </c>
      <c r="M7" s="28">
        <v>74.5</v>
      </c>
      <c r="N7" s="28">
        <v>61.64</v>
      </c>
      <c r="O7" s="28">
        <v>56.9</v>
      </c>
      <c r="P7" s="28">
        <v>61.2</v>
      </c>
      <c r="Q7" s="28">
        <v>76.39</v>
      </c>
      <c r="R7" s="28">
        <v>59.93</v>
      </c>
      <c r="S7" s="28">
        <v>79.5</v>
      </c>
      <c r="T7" s="28">
        <v>79.5</v>
      </c>
      <c r="U7" s="28">
        <v>84</v>
      </c>
      <c r="V7" s="28">
        <v>139</v>
      </c>
      <c r="W7" s="28">
        <v>92.11</v>
      </c>
      <c r="X7" s="28">
        <v>85.73</v>
      </c>
      <c r="Y7" s="28">
        <v>84</v>
      </c>
      <c r="Z7" s="29"/>
      <c r="AA7" s="30">
        <f>IF(SUM(B7:Z7)&lt;&gt;0,AVERAGEIF(B7:Z7,"&lt;&gt;"""),"")</f>
        <v>78.957916666666662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5.6520000000000001</v>
      </c>
      <c r="C14" s="57">
        <v>4.5519999999999996</v>
      </c>
      <c r="D14" s="57">
        <v>6.0259999999999998</v>
      </c>
      <c r="E14" s="57">
        <v>3.8879999999999999</v>
      </c>
      <c r="F14" s="57">
        <v>2.8570000000000002</v>
      </c>
      <c r="G14" s="57">
        <v>3.8820000000000001</v>
      </c>
      <c r="H14" s="57">
        <v>5.7759999999999998</v>
      </c>
      <c r="I14" s="57">
        <v>6.4359999999999999</v>
      </c>
      <c r="J14" s="57">
        <v>7.0840000000000005</v>
      </c>
      <c r="K14" s="57">
        <v>7.5359999999999996</v>
      </c>
      <c r="L14" s="57">
        <v>7.1289999999999996</v>
      </c>
      <c r="M14" s="57">
        <v>16.808</v>
      </c>
      <c r="N14" s="57">
        <v>4.5220000000000002</v>
      </c>
      <c r="O14" s="57">
        <v>3.9129999999999998</v>
      </c>
      <c r="P14" s="57">
        <v>3.8370000000000002</v>
      </c>
      <c r="Q14" s="57">
        <v>1.1299999999999999</v>
      </c>
      <c r="R14" s="57">
        <v>4.7169999999999996</v>
      </c>
      <c r="S14" s="57">
        <v>3.9340000000000002</v>
      </c>
      <c r="T14" s="57">
        <v>6.899</v>
      </c>
      <c r="U14" s="57">
        <v>30.217999999999996</v>
      </c>
      <c r="V14" s="57"/>
      <c r="W14" s="57">
        <v>15.667999999999999</v>
      </c>
      <c r="X14" s="57">
        <v>13.043000000000001</v>
      </c>
      <c r="Y14" s="57">
        <v>13.192</v>
      </c>
      <c r="Z14" s="58"/>
      <c r="AA14" s="59">
        <f t="shared" si="0"/>
        <v>178.69900000000001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5.6520000000000001</v>
      </c>
      <c r="C16" s="62">
        <f t="shared" ref="C16:Z16" si="1">IF(LEN(C$2)&gt;0,SUM(C10:C15),"")</f>
        <v>4.5519999999999996</v>
      </c>
      <c r="D16" s="62">
        <f t="shared" si="1"/>
        <v>6.0259999999999998</v>
      </c>
      <c r="E16" s="62">
        <f t="shared" si="1"/>
        <v>3.8879999999999999</v>
      </c>
      <c r="F16" s="62">
        <f t="shared" si="1"/>
        <v>2.8570000000000002</v>
      </c>
      <c r="G16" s="62">
        <f t="shared" si="1"/>
        <v>3.8820000000000001</v>
      </c>
      <c r="H16" s="62">
        <f t="shared" si="1"/>
        <v>5.7759999999999998</v>
      </c>
      <c r="I16" s="62">
        <f t="shared" si="1"/>
        <v>6.4359999999999999</v>
      </c>
      <c r="J16" s="62">
        <f t="shared" si="1"/>
        <v>7.0840000000000005</v>
      </c>
      <c r="K16" s="62">
        <f t="shared" si="1"/>
        <v>57.536000000000001</v>
      </c>
      <c r="L16" s="62">
        <f t="shared" si="1"/>
        <v>7.1289999999999996</v>
      </c>
      <c r="M16" s="62">
        <f t="shared" si="1"/>
        <v>16.808</v>
      </c>
      <c r="N16" s="62">
        <f t="shared" si="1"/>
        <v>4.5220000000000002</v>
      </c>
      <c r="O16" s="62">
        <f t="shared" si="1"/>
        <v>3.9129999999999998</v>
      </c>
      <c r="P16" s="62">
        <f t="shared" si="1"/>
        <v>3.8370000000000002</v>
      </c>
      <c r="Q16" s="62">
        <f t="shared" si="1"/>
        <v>1.1299999999999999</v>
      </c>
      <c r="R16" s="62">
        <f t="shared" si="1"/>
        <v>4.7169999999999996</v>
      </c>
      <c r="S16" s="62">
        <f t="shared" si="1"/>
        <v>3.9340000000000002</v>
      </c>
      <c r="T16" s="62">
        <f t="shared" si="1"/>
        <v>6.899</v>
      </c>
      <c r="U16" s="62">
        <f t="shared" si="1"/>
        <v>30.217999999999996</v>
      </c>
      <c r="V16" s="62">
        <f t="shared" si="1"/>
        <v>0</v>
      </c>
      <c r="W16" s="62">
        <f t="shared" si="1"/>
        <v>15.667999999999999</v>
      </c>
      <c r="X16" s="62">
        <f t="shared" si="1"/>
        <v>13.043000000000001</v>
      </c>
      <c r="Y16" s="62">
        <f t="shared" si="1"/>
        <v>13.192</v>
      </c>
      <c r="Z16" s="63" t="str">
        <f t="shared" si="1"/>
        <v/>
      </c>
      <c r="AA16" s="64">
        <f>SUM(AA10:AA15)</f>
        <v>228.69900000000001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</v>
      </c>
      <c r="C19" s="72">
        <v>1</v>
      </c>
      <c r="D19" s="72">
        <v>1</v>
      </c>
      <c r="E19" s="72">
        <v>2.2000000000000002</v>
      </c>
      <c r="F19" s="72">
        <v>2.2000000000000002</v>
      </c>
      <c r="G19" s="72">
        <v>2.2000000000000002</v>
      </c>
      <c r="H19" s="72">
        <v>2.2000000000000002</v>
      </c>
      <c r="I19" s="72">
        <v>2.7</v>
      </c>
      <c r="J19" s="72">
        <v>2.5</v>
      </c>
      <c r="K19" s="72">
        <v>2.2000000000000002</v>
      </c>
      <c r="L19" s="72">
        <v>3.2</v>
      </c>
      <c r="M19" s="72">
        <v>2.2000000000000002</v>
      </c>
      <c r="N19" s="72">
        <v>2.2000000000000002</v>
      </c>
      <c r="O19" s="72">
        <v>2.2000000000000002</v>
      </c>
      <c r="P19" s="72">
        <v>2.2000000000000002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31.199999999999996</v>
      </c>
    </row>
    <row r="20" spans="1:27" ht="25.15" customHeight="1" x14ac:dyDescent="0.2">
      <c r="A20" s="75" t="s">
        <v>15</v>
      </c>
      <c r="B20" s="76">
        <v>1.7150000000000001</v>
      </c>
      <c r="C20" s="77">
        <v>0.754</v>
      </c>
      <c r="D20" s="77">
        <v>0.80600000000000005</v>
      </c>
      <c r="E20" s="77"/>
      <c r="F20" s="77"/>
      <c r="G20" s="77"/>
      <c r="H20" s="77">
        <v>6.42</v>
      </c>
      <c r="I20" s="77">
        <v>5</v>
      </c>
      <c r="J20" s="77">
        <v>2.5</v>
      </c>
      <c r="K20" s="77">
        <v>29</v>
      </c>
      <c r="L20" s="77">
        <v>24.9</v>
      </c>
      <c r="M20" s="77">
        <v>1.2</v>
      </c>
      <c r="N20" s="77">
        <v>1</v>
      </c>
      <c r="O20" s="77"/>
      <c r="P20" s="77"/>
      <c r="Q20" s="77"/>
      <c r="R20" s="77"/>
      <c r="S20" s="77"/>
      <c r="T20" s="77"/>
      <c r="U20" s="77"/>
      <c r="V20" s="77">
        <v>20</v>
      </c>
      <c r="W20" s="77"/>
      <c r="X20" s="77"/>
      <c r="Y20" s="77"/>
      <c r="Z20" s="78"/>
      <c r="AA20" s="79">
        <f t="shared" si="2"/>
        <v>93.295000000000002</v>
      </c>
    </row>
    <row r="21" spans="1:27" ht="25.15" customHeight="1" x14ac:dyDescent="0.2">
      <c r="A21" s="75" t="s">
        <v>16</v>
      </c>
      <c r="B21" s="80">
        <v>18.905000000000001</v>
      </c>
      <c r="C21" s="81">
        <v>20.805</v>
      </c>
      <c r="D21" s="81">
        <v>25.283999999999999</v>
      </c>
      <c r="E21" s="81">
        <v>16.527000000000001</v>
      </c>
      <c r="F21" s="81">
        <v>14.628</v>
      </c>
      <c r="G21" s="81">
        <v>15.575000000000001</v>
      </c>
      <c r="H21" s="81">
        <v>25.65</v>
      </c>
      <c r="I21" s="81">
        <v>15.626000000000001</v>
      </c>
      <c r="J21" s="81">
        <v>8.4</v>
      </c>
      <c r="K21" s="81">
        <v>19.8</v>
      </c>
      <c r="L21" s="81">
        <v>44.552</v>
      </c>
      <c r="M21" s="81">
        <v>30.335999999999999</v>
      </c>
      <c r="N21" s="81">
        <v>14.436</v>
      </c>
      <c r="O21" s="81">
        <v>12.297000000000001</v>
      </c>
      <c r="P21" s="81">
        <v>6.5560000000000009</v>
      </c>
      <c r="Q21" s="81">
        <v>11.576000000000001</v>
      </c>
      <c r="R21" s="81"/>
      <c r="S21" s="81">
        <v>3.984</v>
      </c>
      <c r="T21" s="81">
        <v>2.4369999999999998</v>
      </c>
      <c r="U21" s="81">
        <v>1.2</v>
      </c>
      <c r="V21" s="81">
        <v>27.138999999999999</v>
      </c>
      <c r="W21" s="81">
        <v>1.5389999999999999</v>
      </c>
      <c r="X21" s="81">
        <v>1.5429999999999999</v>
      </c>
      <c r="Y21" s="81">
        <v>2.5510000000000002</v>
      </c>
      <c r="Z21" s="78"/>
      <c r="AA21" s="79">
        <f t="shared" si="2"/>
        <v>341.346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21.62</v>
      </c>
      <c r="C25" s="88">
        <f t="shared" si="3"/>
        <v>22.559000000000001</v>
      </c>
      <c r="D25" s="88">
        <f t="shared" si="3"/>
        <v>27.09</v>
      </c>
      <c r="E25" s="88">
        <f t="shared" si="3"/>
        <v>18.727</v>
      </c>
      <c r="F25" s="88">
        <f t="shared" si="3"/>
        <v>16.827999999999999</v>
      </c>
      <c r="G25" s="88">
        <f t="shared" si="3"/>
        <v>17.775000000000002</v>
      </c>
      <c r="H25" s="88">
        <f t="shared" si="3"/>
        <v>34.269999999999996</v>
      </c>
      <c r="I25" s="88">
        <f t="shared" si="3"/>
        <v>23.326000000000001</v>
      </c>
      <c r="J25" s="88">
        <f t="shared" si="3"/>
        <v>13.4</v>
      </c>
      <c r="K25" s="88">
        <f t="shared" si="3"/>
        <v>51</v>
      </c>
      <c r="L25" s="88">
        <f t="shared" si="3"/>
        <v>72.652000000000001</v>
      </c>
      <c r="M25" s="88">
        <f t="shared" si="3"/>
        <v>33.735999999999997</v>
      </c>
      <c r="N25" s="88">
        <f t="shared" si="3"/>
        <v>17.635999999999999</v>
      </c>
      <c r="O25" s="88">
        <f t="shared" si="3"/>
        <v>14.497</v>
      </c>
      <c r="P25" s="88">
        <f t="shared" si="3"/>
        <v>8.7560000000000002</v>
      </c>
      <c r="Q25" s="88">
        <f t="shared" si="3"/>
        <v>11.576000000000001</v>
      </c>
      <c r="R25" s="88">
        <f t="shared" si="3"/>
        <v>0</v>
      </c>
      <c r="S25" s="88">
        <f t="shared" si="3"/>
        <v>3.984</v>
      </c>
      <c r="T25" s="88">
        <f t="shared" si="3"/>
        <v>2.4369999999999998</v>
      </c>
      <c r="U25" s="88">
        <f t="shared" si="3"/>
        <v>1.2</v>
      </c>
      <c r="V25" s="88">
        <f t="shared" si="3"/>
        <v>47.138999999999996</v>
      </c>
      <c r="W25" s="88">
        <f t="shared" si="3"/>
        <v>1.5389999999999999</v>
      </c>
      <c r="X25" s="88">
        <f t="shared" si="3"/>
        <v>1.5429999999999999</v>
      </c>
      <c r="Y25" s="88">
        <f t="shared" si="3"/>
        <v>2.5510000000000002</v>
      </c>
      <c r="Z25" s="89">
        <f t="shared" si="3"/>
        <v>0</v>
      </c>
      <c r="AA25" s="90">
        <f t="shared" si="3"/>
        <v>465.84100000000001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27.271999999999998</v>
      </c>
      <c r="C29" s="77">
        <v>27.111000000000001</v>
      </c>
      <c r="D29" s="77">
        <v>33.116</v>
      </c>
      <c r="E29" s="77">
        <v>22.614999999999998</v>
      </c>
      <c r="F29" s="77">
        <v>19.684999999999999</v>
      </c>
      <c r="G29" s="77">
        <v>21.657</v>
      </c>
      <c r="H29" s="77">
        <v>40.045999999999999</v>
      </c>
      <c r="I29" s="77">
        <v>29.762</v>
      </c>
      <c r="J29" s="77">
        <v>20.484000000000002</v>
      </c>
      <c r="K29" s="77">
        <v>108.536</v>
      </c>
      <c r="L29" s="77">
        <v>79.781000000000006</v>
      </c>
      <c r="M29" s="77">
        <v>50.543999999999997</v>
      </c>
      <c r="N29" s="77">
        <v>22.158000000000001</v>
      </c>
      <c r="O29" s="77">
        <v>18.41</v>
      </c>
      <c r="P29" s="77">
        <v>12.593</v>
      </c>
      <c r="Q29" s="77">
        <v>12.706</v>
      </c>
      <c r="R29" s="77">
        <v>4.7169999999999996</v>
      </c>
      <c r="S29" s="77">
        <v>7.9180000000000001</v>
      </c>
      <c r="T29" s="77">
        <v>9.3360000000000003</v>
      </c>
      <c r="U29" s="77">
        <v>31.417999999999999</v>
      </c>
      <c r="V29" s="77">
        <v>47.139000000000003</v>
      </c>
      <c r="W29" s="77">
        <v>17.207000000000001</v>
      </c>
      <c r="X29" s="77">
        <v>14.586</v>
      </c>
      <c r="Y29" s="77">
        <v>15.743</v>
      </c>
      <c r="Z29" s="78"/>
      <c r="AA29" s="79">
        <f>SUM(B29:Z29)</f>
        <v>694.54000000000008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27.271999999999998</v>
      </c>
      <c r="C31" s="62">
        <f t="shared" si="4"/>
        <v>27.111000000000001</v>
      </c>
      <c r="D31" s="62">
        <f t="shared" si="4"/>
        <v>33.116</v>
      </c>
      <c r="E31" s="62">
        <f t="shared" si="4"/>
        <v>22.614999999999998</v>
      </c>
      <c r="F31" s="62">
        <f t="shared" si="4"/>
        <v>19.684999999999999</v>
      </c>
      <c r="G31" s="62">
        <f t="shared" si="4"/>
        <v>21.657</v>
      </c>
      <c r="H31" s="62">
        <f t="shared" si="4"/>
        <v>40.045999999999999</v>
      </c>
      <c r="I31" s="62">
        <f t="shared" si="4"/>
        <v>29.762</v>
      </c>
      <c r="J31" s="62">
        <f t="shared" si="4"/>
        <v>20.484000000000002</v>
      </c>
      <c r="K31" s="62">
        <f t="shared" si="4"/>
        <v>108.536</v>
      </c>
      <c r="L31" s="62">
        <f t="shared" si="4"/>
        <v>79.781000000000006</v>
      </c>
      <c r="M31" s="62">
        <f t="shared" si="4"/>
        <v>50.543999999999997</v>
      </c>
      <c r="N31" s="62">
        <f t="shared" si="4"/>
        <v>22.158000000000001</v>
      </c>
      <c r="O31" s="62">
        <f t="shared" si="4"/>
        <v>18.41</v>
      </c>
      <c r="P31" s="62">
        <f t="shared" si="4"/>
        <v>12.593</v>
      </c>
      <c r="Q31" s="62">
        <f t="shared" si="4"/>
        <v>12.706</v>
      </c>
      <c r="R31" s="62">
        <f t="shared" si="4"/>
        <v>4.7169999999999996</v>
      </c>
      <c r="S31" s="62">
        <f t="shared" si="4"/>
        <v>7.9180000000000001</v>
      </c>
      <c r="T31" s="62">
        <f t="shared" si="4"/>
        <v>9.3360000000000003</v>
      </c>
      <c r="U31" s="62">
        <f t="shared" si="4"/>
        <v>31.417999999999999</v>
      </c>
      <c r="V31" s="62">
        <f t="shared" si="4"/>
        <v>47.139000000000003</v>
      </c>
      <c r="W31" s="62">
        <f t="shared" si="4"/>
        <v>17.207000000000001</v>
      </c>
      <c r="X31" s="62">
        <f t="shared" si="4"/>
        <v>14.586</v>
      </c>
      <c r="Y31" s="62">
        <f t="shared" si="4"/>
        <v>15.743</v>
      </c>
      <c r="Z31" s="63">
        <f t="shared" si="4"/>
        <v>0</v>
      </c>
      <c r="AA31" s="64">
        <f t="shared" si="4"/>
        <v>694.54000000000008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41.9</v>
      </c>
      <c r="L38" s="99"/>
      <c r="M38" s="99"/>
      <c r="N38" s="99"/>
      <c r="O38" s="99"/>
      <c r="P38" s="99"/>
      <c r="Q38" s="99">
        <v>87.6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41.9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87.6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41.9</v>
      </c>
      <c r="L46" s="99"/>
      <c r="M46" s="99"/>
      <c r="N46" s="99"/>
      <c r="O46" s="99"/>
      <c r="P46" s="99"/>
      <c r="Q46" s="99">
        <v>87.6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41.9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87.6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129.5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27.272000000000002</v>
      </c>
      <c r="C51" s="88">
        <f t="shared" si="10"/>
        <v>27.111000000000001</v>
      </c>
      <c r="D51" s="88">
        <f t="shared" si="10"/>
        <v>33.116</v>
      </c>
      <c r="E51" s="88">
        <f t="shared" si="10"/>
        <v>22.615000000000002</v>
      </c>
      <c r="F51" s="88">
        <f t="shared" si="10"/>
        <v>19.684999999999999</v>
      </c>
      <c r="G51" s="88">
        <f t="shared" si="10"/>
        <v>21.657000000000004</v>
      </c>
      <c r="H51" s="88">
        <f t="shared" si="10"/>
        <v>40.045999999999992</v>
      </c>
      <c r="I51" s="88">
        <f t="shared" si="10"/>
        <v>29.762</v>
      </c>
      <c r="J51" s="88">
        <f t="shared" si="10"/>
        <v>20.484000000000002</v>
      </c>
      <c r="K51" s="88">
        <f t="shared" si="10"/>
        <v>150.43600000000001</v>
      </c>
      <c r="L51" s="88">
        <f t="shared" si="10"/>
        <v>79.781000000000006</v>
      </c>
      <c r="M51" s="88">
        <f t="shared" si="10"/>
        <v>50.543999999999997</v>
      </c>
      <c r="N51" s="88">
        <f t="shared" si="10"/>
        <v>22.158000000000001</v>
      </c>
      <c r="O51" s="88">
        <f t="shared" si="10"/>
        <v>18.41</v>
      </c>
      <c r="P51" s="88">
        <f t="shared" si="10"/>
        <v>12.593</v>
      </c>
      <c r="Q51" s="88">
        <f t="shared" si="10"/>
        <v>100.306</v>
      </c>
      <c r="R51" s="88">
        <f t="shared" si="10"/>
        <v>4.7169999999999996</v>
      </c>
      <c r="S51" s="88">
        <f t="shared" si="10"/>
        <v>7.9180000000000001</v>
      </c>
      <c r="T51" s="88">
        <f t="shared" si="10"/>
        <v>9.3360000000000003</v>
      </c>
      <c r="U51" s="88">
        <f t="shared" si="10"/>
        <v>31.417999999999996</v>
      </c>
      <c r="V51" s="88">
        <f t="shared" si="10"/>
        <v>47.138999999999996</v>
      </c>
      <c r="W51" s="88">
        <f t="shared" si="10"/>
        <v>17.207000000000001</v>
      </c>
      <c r="X51" s="88">
        <f t="shared" si="10"/>
        <v>14.586</v>
      </c>
      <c r="Y51" s="88">
        <f t="shared" si="10"/>
        <v>15.743</v>
      </c>
      <c r="Z51" s="89">
        <f t="shared" si="10"/>
        <v>0</v>
      </c>
      <c r="AA51" s="104">
        <f>SUM(B51:Z51)</f>
        <v>824.04000000000008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41.9</v>
      </c>
      <c r="L4" s="18"/>
      <c r="M4" s="18"/>
      <c r="N4" s="18"/>
      <c r="O4" s="18"/>
      <c r="P4" s="18"/>
      <c r="Q4" s="18">
        <v>87.6</v>
      </c>
      <c r="R4" s="18"/>
      <c r="S4" s="18"/>
      <c r="T4" s="18"/>
      <c r="U4" s="18"/>
      <c r="V4" s="18">
        <v>-16.2</v>
      </c>
      <c r="W4" s="18"/>
      <c r="X4" s="18"/>
      <c r="Y4" s="18"/>
      <c r="Z4" s="19"/>
      <c r="AA4" s="111">
        <f>SUM(B4:Z4)</f>
        <v>113.3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79.5</v>
      </c>
      <c r="C7" s="117">
        <v>79.5</v>
      </c>
      <c r="D7" s="117">
        <v>79.5</v>
      </c>
      <c r="E7" s="117">
        <v>77.52</v>
      </c>
      <c r="F7" s="117">
        <v>68.62</v>
      </c>
      <c r="G7" s="117">
        <v>78.45</v>
      </c>
      <c r="H7" s="117">
        <v>79.5</v>
      </c>
      <c r="I7" s="117">
        <v>79.5</v>
      </c>
      <c r="J7" s="117">
        <v>79.5</v>
      </c>
      <c r="K7" s="117">
        <v>79.5</v>
      </c>
      <c r="L7" s="117">
        <v>79.5</v>
      </c>
      <c r="M7" s="117">
        <v>74.5</v>
      </c>
      <c r="N7" s="117">
        <v>61.64</v>
      </c>
      <c r="O7" s="117">
        <v>56.9</v>
      </c>
      <c r="P7" s="117">
        <v>61.2</v>
      </c>
      <c r="Q7" s="117">
        <v>76.39</v>
      </c>
      <c r="R7" s="117">
        <v>59.93</v>
      </c>
      <c r="S7" s="117">
        <v>79.5</v>
      </c>
      <c r="T7" s="117">
        <v>79.5</v>
      </c>
      <c r="U7" s="117">
        <v>84</v>
      </c>
      <c r="V7" s="117">
        <v>139</v>
      </c>
      <c r="W7" s="117">
        <v>92.11</v>
      </c>
      <c r="X7" s="117">
        <v>85.73</v>
      </c>
      <c r="Y7" s="117">
        <v>84</v>
      </c>
      <c r="Z7" s="118"/>
      <c r="AA7" s="119">
        <f>IF(SUM(B7:Z7)&lt;&gt;0,AVERAGEIF(B7:Z7,"&lt;&gt;"""),"")</f>
        <v>78.957916666666662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16.2</v>
      </c>
      <c r="W15" s="133"/>
      <c r="X15" s="133"/>
      <c r="Y15" s="133"/>
      <c r="Z15" s="131"/>
      <c r="AA15" s="132">
        <f t="shared" si="0"/>
        <v>16.2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16.2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41.9</v>
      </c>
      <c r="L23" s="133"/>
      <c r="M23" s="133"/>
      <c r="N23" s="133"/>
      <c r="O23" s="133"/>
      <c r="P23" s="133"/>
      <c r="Q23" s="133">
        <v>87.6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129.5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41.9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87.6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129.5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2023-08-08T20:35:43Z</dcterms:created>
  <dcterms:modified xsi:type="dcterms:W3CDTF">2023-08-08T20:35:44Z</dcterms:modified>
</cp:coreProperties>
</file>