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<sst xmlns="http://schemas.openxmlformats.org/spreadsheetml/2006/main" count="117" uniqueCount="53">
  <si>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07/08/2023 23:25:39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</si>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</sst>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FA-422E-94B9-AA1524968D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FA-422E-94B9-AA1524968D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13.58</c:v>
                </c:pt>
                <c:pt idx="1">
                  <c:v>39.230999999999995</c:v>
                </c:pt>
                <c:pt idx="3">
                  <c:v>8.8000000000000007</c:v>
                </c:pt>
                <c:pt idx="4">
                  <c:v>8.75</c:v>
                </c:pt>
                <c:pt idx="5">
                  <c:v>5.34</c:v>
                </c:pt>
                <c:pt idx="17">
                  <c:v>1.6120000000000001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FA-422E-94B9-AA1524968D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26.3</c:v>
                </c:pt>
                <c:pt idx="3">
                  <c:v>1.3</c:v>
                </c:pt>
                <c:pt idx="4">
                  <c:v>1.2</c:v>
                </c:pt>
                <c:pt idx="5">
                  <c:v>7.1</c:v>
                </c:pt>
                <c:pt idx="6">
                  <c:v>23.4</c:v>
                </c:pt>
                <c:pt idx="7">
                  <c:v>0</c:v>
                </c:pt>
                <c:pt idx="8">
                  <c:v>0</c:v>
                </c:pt>
                <c:pt idx="9">
                  <c:v>3.4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27.3</c:v>
                </c:pt>
                <c:pt idx="14">
                  <c:v>3.7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FA-422E-94B9-AA1524968D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24.145000000000003</c:v>
                </c:pt>
                <c:pt idx="1">
                  <c:v>18.080000000000002</c:v>
                </c:pt>
                <c:pt idx="2">
                  <c:v>24.452999999999999</c:v>
                </c:pt>
                <c:pt idx="3">
                  <c:v>32.158999999999999</c:v>
                </c:pt>
                <c:pt idx="4">
                  <c:v>43.182000000000002</c:v>
                </c:pt>
                <c:pt idx="5">
                  <c:v>49.665999999999997</c:v>
                </c:pt>
                <c:pt idx="6">
                  <c:v>58.775000000000006</c:v>
                </c:pt>
                <c:pt idx="7">
                  <c:v>133.18800000000002</c:v>
                </c:pt>
                <c:pt idx="8">
                  <c:v>171.791</c:v>
                </c:pt>
                <c:pt idx="9">
                  <c:v>82.817999999999998</c:v>
                </c:pt>
                <c:pt idx="10">
                  <c:v>104.31400000000001</c:v>
                </c:pt>
                <c:pt idx="11">
                  <c:v>36.811999999999998</c:v>
                </c:pt>
                <c:pt idx="12">
                  <c:v>76.17</c:v>
                </c:pt>
                <c:pt idx="13">
                  <c:v>55.134999999999998</c:v>
                </c:pt>
                <c:pt idx="14">
                  <c:v>60.05</c:v>
                </c:pt>
                <c:pt idx="15">
                  <c:v>83.941000000000003</c:v>
                </c:pt>
                <c:pt idx="16">
                  <c:v>59.561</c:v>
                </c:pt>
                <c:pt idx="17">
                  <c:v>14.003</c:v>
                </c:pt>
                <c:pt idx="18">
                  <c:v>83.179999999999993</c:v>
                </c:pt>
                <c:pt idx="19">
                  <c:v>85.684000000000012</c:v>
                </c:pt>
                <c:pt idx="20">
                  <c:v>69.725999999999985</c:v>
                </c:pt>
                <c:pt idx="21">
                  <c:v>14.733000000000001</c:v>
                </c:pt>
                <c:pt idx="22">
                  <c:v>16.619</c:v>
                </c:pt>
                <c:pt idx="23">
                  <c:v>13.645000000000001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FA-422E-94B9-AA1524968D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FA-422E-94B9-AA1524968D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FA-422E-94B9-AA1524968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37.740999999999993</c:v>
                </c:pt>
                <c:pt idx="1">
                  <c:v>57.32800000000001</c:v>
                </c:pt>
                <c:pt idx="2">
                  <c:v>50.786000000000001</c:v>
                </c:pt>
                <c:pt idx="3">
                  <c:v>42.281000000000006</c:v>
                </c:pt>
                <c:pt idx="4">
                  <c:v>53.147000000000006</c:v>
                </c:pt>
                <c:pt idx="5">
                  <c:v>62.158000000000001</c:v>
                </c:pt>
                <c:pt idx="6">
                  <c:v>82.180999999999997</c:v>
                </c:pt>
                <c:pt idx="7">
                  <c:v>133.202</c:v>
                </c:pt>
                <c:pt idx="8">
                  <c:v>174.20500000000001</c:v>
                </c:pt>
                <c:pt idx="9">
                  <c:v>86.225000000000009</c:v>
                </c:pt>
                <c:pt idx="10">
                  <c:v>104.32100000000001</c:v>
                </c:pt>
                <c:pt idx="11">
                  <c:v>36.831000000000003</c:v>
                </c:pt>
                <c:pt idx="12">
                  <c:v>79.878000000000014</c:v>
                </c:pt>
                <c:pt idx="13">
                  <c:v>82.454999999999998</c:v>
                </c:pt>
                <c:pt idx="14">
                  <c:v>63.756000000000007</c:v>
                </c:pt>
                <c:pt idx="15">
                  <c:v>83.960999999999999</c:v>
                </c:pt>
                <c:pt idx="16">
                  <c:v>59.561000000000007</c:v>
                </c:pt>
                <c:pt idx="17">
                  <c:v>18.795999999999999</c:v>
                </c:pt>
                <c:pt idx="18">
                  <c:v>84.56</c:v>
                </c:pt>
                <c:pt idx="19">
                  <c:v>88.448999999999998</c:v>
                </c:pt>
                <c:pt idx="20">
                  <c:v>101.095</c:v>
                </c:pt>
                <c:pt idx="21">
                  <c:v>16.901999999999997</c:v>
                </c:pt>
                <c:pt idx="22">
                  <c:v>18.964000000000002</c:v>
                </c:pt>
                <c:pt idx="23">
                  <c:v>15.923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FA-422E-94B9-AA1524968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97.07</c:v>
                </c:pt>
                <c:pt idx="1">
                  <c:v>94.48</c:v>
                </c:pt>
                <c:pt idx="2">
                  <c:v>90.69</c:v>
                </c:pt>
                <c:pt idx="3">
                  <c:v>93.28</c:v>
                </c:pt>
                <c:pt idx="4">
                  <c:v>87.25</c:v>
                </c:pt>
                <c:pt idx="5">
                  <c:v>91.34</c:v>
                </c:pt>
                <c:pt idx="6">
                  <c:v>92.42</c:v>
                </c:pt>
                <c:pt idx="7">
                  <c:v>86.79</c:v>
                </c:pt>
                <c:pt idx="8">
                  <c:v>98.02</c:v>
                </c:pt>
                <c:pt idx="9">
                  <c:v>83.88</c:v>
                </c:pt>
                <c:pt idx="10">
                  <c:v>81</c:v>
                </c:pt>
                <c:pt idx="11">
                  <c:v>57.6</c:v>
                </c:pt>
                <c:pt idx="12">
                  <c:v>51.09</c:v>
                </c:pt>
                <c:pt idx="13">
                  <c:v>43.19</c:v>
                </c:pt>
                <c:pt idx="14">
                  <c:v>46.9</c:v>
                </c:pt>
                <c:pt idx="15">
                  <c:v>48</c:v>
                </c:pt>
                <c:pt idx="16">
                  <c:v>71.709999999999994</c:v>
                </c:pt>
                <c:pt idx="17">
                  <c:v>82</c:v>
                </c:pt>
                <c:pt idx="18">
                  <c:v>89.56</c:v>
                </c:pt>
                <c:pt idx="19">
                  <c:v>90</c:v>
                </c:pt>
                <c:pt idx="20">
                  <c:v>121.07</c:v>
                </c:pt>
                <c:pt idx="21">
                  <c:v>82.5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FA-422E-94B9-AA1524968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37.739999999999995</v>
      </c>
      <c r="C4" s="18">
        <v>57.323999999999984</v>
      </c>
      <c r="D4" s="18">
        <v>50.765999999999998</v>
      </c>
      <c r="E4" s="18">
        <v>42.271000000000008</v>
      </c>
      <c r="F4" s="18">
        <v>53.144000000000005</v>
      </c>
      <c r="G4" s="18">
        <v>62.117000000000004</v>
      </c>
      <c r="H4" s="18">
        <v>82.187999999999988</v>
      </c>
      <c r="I4" s="18">
        <v>133.202</v>
      </c>
      <c r="J4" s="18">
        <v>174.23699999999999</v>
      </c>
      <c r="K4" s="18">
        <v>86.234999999999999</v>
      </c>
      <c r="L4" s="18">
        <v>104.33200000000001</v>
      </c>
      <c r="M4" s="18">
        <v>36.831000000000003</v>
      </c>
      <c r="N4" s="18">
        <v>79.878</v>
      </c>
      <c r="O4" s="18">
        <v>82.435000000000002</v>
      </c>
      <c r="P4" s="18">
        <v>63.75</v>
      </c>
      <c r="Q4" s="18">
        <v>83.941000000000003</v>
      </c>
      <c r="R4" s="18">
        <v>59.561</v>
      </c>
      <c r="S4" s="18">
        <v>18.795999999999999</v>
      </c>
      <c r="T4" s="18">
        <v>84.522999999999996</v>
      </c>
      <c r="U4" s="18">
        <v>88.458000000000013</v>
      </c>
      <c r="V4" s="18">
        <v>101.09</v>
      </c>
      <c r="W4" s="18">
        <v>16.902000000000001</v>
      </c>
      <c r="X4" s="18">
        <v>18.963999999999999</v>
      </c>
      <c r="Y4" s="18">
        <v>15.923000000000002</v>
      </c>
      <c r="Z4" s="19"/>
      <c r="AA4" s="20">
        <f>SUM(B4:Z4)</f>
        <v>1634.6079999999999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97.07</v>
      </c>
      <c r="C7" s="28">
        <v>94.48</v>
      </c>
      <c r="D7" s="28">
        <v>90.69</v>
      </c>
      <c r="E7" s="28">
        <v>93.28</v>
      </c>
      <c r="F7" s="28">
        <v>87.25</v>
      </c>
      <c r="G7" s="28">
        <v>91.34</v>
      </c>
      <c r="H7" s="28">
        <v>92.42</v>
      </c>
      <c r="I7" s="28">
        <v>86.79</v>
      </c>
      <c r="J7" s="28">
        <v>98.02</v>
      </c>
      <c r="K7" s="28">
        <v>83.88</v>
      </c>
      <c r="L7" s="28">
        <v>81</v>
      </c>
      <c r="M7" s="28">
        <v>57.6</v>
      </c>
      <c r="N7" s="28">
        <v>51.09</v>
      </c>
      <c r="O7" s="28">
        <v>43.19</v>
      </c>
      <c r="P7" s="28">
        <v>46.9</v>
      </c>
      <c r="Q7" s="28">
        <v>48</v>
      </c>
      <c r="R7" s="28">
        <v>71.709999999999994</v>
      </c>
      <c r="S7" s="28">
        <v>82</v>
      </c>
      <c r="T7" s="28">
        <v>89.56</v>
      </c>
      <c r="U7" s="28">
        <v>90</v>
      </c>
      <c r="V7" s="28">
        <v>121.07</v>
      </c>
      <c r="W7" s="28">
        <v>82.5</v>
      </c>
      <c r="X7" s="28">
        <v>82.5</v>
      </c>
      <c r="Y7" s="28">
        <v>82.5</v>
      </c>
      <c r="Z7" s="29"/>
      <c r="AA7" s="30">
        <f>IF(SUM(B7:Z7)&lt;&gt;0,AVERAGEIF(B7:Z7,"&lt;&gt;"""),"")</f>
        <v>81.034999999999997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13.58</v>
      </c>
      <c r="C12" s="52">
        <v>39.230999999999995</v>
      </c>
      <c r="D12" s="52"/>
      <c r="E12" s="52">
        <v>8.8000000000000007</v>
      </c>
      <c r="F12" s="52">
        <v>8.75</v>
      </c>
      <c r="G12" s="52">
        <v>5.34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1.6120000000000001</v>
      </c>
      <c r="T12" s="52"/>
      <c r="U12" s="52"/>
      <c r="V12" s="52"/>
      <c r="W12" s="52"/>
      <c r="X12" s="52"/>
      <c r="Y12" s="52"/>
      <c r="Z12" s="53"/>
      <c r="AA12" s="54">
        <f t="shared" si="0"/>
        <v>77.312999999999988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24.145000000000003</v>
      </c>
      <c r="C14" s="57">
        <v>18.080000000000002</v>
      </c>
      <c r="D14" s="57">
        <v>24.452999999999999</v>
      </c>
      <c r="E14" s="57">
        <v>32.158999999999999</v>
      </c>
      <c r="F14" s="57">
        <v>43.182000000000002</v>
      </c>
      <c r="G14" s="57">
        <v>49.665999999999997</v>
      </c>
      <c r="H14" s="57">
        <v>58.775000000000006</v>
      </c>
      <c r="I14" s="57">
        <v>133.18800000000002</v>
      </c>
      <c r="J14" s="57">
        <v>171.791</v>
      </c>
      <c r="K14" s="57">
        <v>82.817999999999998</v>
      </c>
      <c r="L14" s="57">
        <v>104.31400000000001</v>
      </c>
      <c r="M14" s="57">
        <v>36.811999999999998</v>
      </c>
      <c r="N14" s="57">
        <v>76.17</v>
      </c>
      <c r="O14" s="57">
        <v>55.134999999999998</v>
      </c>
      <c r="P14" s="57">
        <v>60.05</v>
      </c>
      <c r="Q14" s="57">
        <v>83.941000000000003</v>
      </c>
      <c r="R14" s="57">
        <v>59.561</v>
      </c>
      <c r="S14" s="57">
        <v>14.003</v>
      </c>
      <c r="T14" s="57">
        <v>83.179999999999993</v>
      </c>
      <c r="U14" s="57">
        <v>85.684000000000012</v>
      </c>
      <c r="V14" s="57">
        <v>69.725999999999985</v>
      </c>
      <c r="W14" s="57">
        <v>14.733000000000001</v>
      </c>
      <c r="X14" s="57">
        <v>16.619</v>
      </c>
      <c r="Y14" s="57">
        <v>13.645000000000001</v>
      </c>
      <c r="Z14" s="58"/>
      <c r="AA14" s="59">
        <f t="shared" si="0"/>
        <v>1411.8299999999995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37.725000000000001</v>
      </c>
      <c r="C16" s="62">
        <f t="shared" ref="C16:Z16" si="1">IF(LEN(C$2)&gt;0,SUM(C10:C15),"")</f>
        <v>57.310999999999993</v>
      </c>
      <c r="D16" s="62">
        <f t="shared" si="1"/>
        <v>24.452999999999999</v>
      </c>
      <c r="E16" s="62">
        <f t="shared" si="1"/>
        <v>40.959000000000003</v>
      </c>
      <c r="F16" s="62">
        <f t="shared" si="1"/>
        <v>51.932000000000002</v>
      </c>
      <c r="G16" s="62">
        <f t="shared" si="1"/>
        <v>55.006</v>
      </c>
      <c r="H16" s="62">
        <f t="shared" si="1"/>
        <v>58.775000000000006</v>
      </c>
      <c r="I16" s="62">
        <f t="shared" si="1"/>
        <v>133.18800000000002</v>
      </c>
      <c r="J16" s="62">
        <f t="shared" si="1"/>
        <v>171.791</v>
      </c>
      <c r="K16" s="62">
        <f t="shared" si="1"/>
        <v>82.817999999999998</v>
      </c>
      <c r="L16" s="62">
        <f t="shared" si="1"/>
        <v>104.31400000000001</v>
      </c>
      <c r="M16" s="62">
        <f t="shared" si="1"/>
        <v>36.811999999999998</v>
      </c>
      <c r="N16" s="62">
        <f t="shared" si="1"/>
        <v>76.17</v>
      </c>
      <c r="O16" s="62">
        <f t="shared" si="1"/>
        <v>55.134999999999998</v>
      </c>
      <c r="P16" s="62">
        <f t="shared" si="1"/>
        <v>60.05</v>
      </c>
      <c r="Q16" s="62">
        <f t="shared" si="1"/>
        <v>83.941000000000003</v>
      </c>
      <c r="R16" s="62">
        <f t="shared" si="1"/>
        <v>59.561</v>
      </c>
      <c r="S16" s="62">
        <f t="shared" si="1"/>
        <v>15.615</v>
      </c>
      <c r="T16" s="62">
        <f t="shared" si="1"/>
        <v>83.179999999999993</v>
      </c>
      <c r="U16" s="62">
        <f t="shared" si="1"/>
        <v>85.684000000000012</v>
      </c>
      <c r="V16" s="62">
        <f t="shared" si="1"/>
        <v>69.725999999999985</v>
      </c>
      <c r="W16" s="62">
        <f t="shared" si="1"/>
        <v>14.733000000000001</v>
      </c>
      <c r="X16" s="62">
        <f t="shared" si="1"/>
        <v>16.619</v>
      </c>
      <c r="Y16" s="62">
        <f t="shared" si="1"/>
        <v>13.645000000000001</v>
      </c>
      <c r="Z16" s="63" t="str">
        <f t="shared" si="1"/>
        <v/>
      </c>
      <c r="AA16" s="64">
        <f>SUM(AA10:AA15)</f>
        <v>1489.1429999999996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2.3519999999999999</v>
      </c>
      <c r="K20" s="77"/>
      <c r="L20" s="77"/>
      <c r="M20" s="77"/>
      <c r="N20" s="77">
        <v>3</v>
      </c>
      <c r="O20" s="77"/>
      <c r="P20" s="77"/>
      <c r="Q20" s="77"/>
      <c r="R20" s="77"/>
      <c r="S20" s="77">
        <v>3.181</v>
      </c>
      <c r="T20" s="77"/>
      <c r="U20" s="77"/>
      <c r="V20" s="77"/>
      <c r="W20" s="77"/>
      <c r="X20" s="77"/>
      <c r="Y20" s="77"/>
      <c r="Z20" s="78"/>
      <c r="AA20" s="79">
        <f t="shared" si="2"/>
        <v>8.5330000000000013</v>
      </c>
    </row>
    <row r="21" spans="1:27" ht="24.9" customHeight="1" x14ac:dyDescent="0.25">
      <c r="A21" s="75" t="s">
        <v>16</v>
      </c>
      <c r="B21" s="80">
        <v>1.4999999999999999E-2</v>
      </c>
      <c r="C21" s="81">
        <v>1.2999999999999999E-2</v>
      </c>
      <c r="D21" s="81">
        <v>1.2999999999999999E-2</v>
      </c>
      <c r="E21" s="81">
        <v>1.2E-2</v>
      </c>
      <c r="F21" s="81">
        <v>1.2E-2</v>
      </c>
      <c r="G21" s="81">
        <v>1.0999999999999999E-2</v>
      </c>
      <c r="H21" s="81">
        <v>1.2999999999999999E-2</v>
      </c>
      <c r="I21" s="81">
        <v>1.4E-2</v>
      </c>
      <c r="J21" s="81">
        <v>9.4E-2</v>
      </c>
      <c r="K21" s="81">
        <v>1.7000000000000001E-2</v>
      </c>
      <c r="L21" s="81">
        <v>1.7999999999999999E-2</v>
      </c>
      <c r="M21" s="81">
        <v>1.9E-2</v>
      </c>
      <c r="N21" s="81">
        <v>0.70799999999999996</v>
      </c>
      <c r="O21" s="81"/>
      <c r="P21" s="81"/>
      <c r="Q21" s="81"/>
      <c r="R21" s="81"/>
      <c r="S21" s="81"/>
      <c r="T21" s="81">
        <v>1.343</v>
      </c>
      <c r="U21" s="81">
        <v>2.774</v>
      </c>
      <c r="V21" s="81">
        <v>31.364000000000004</v>
      </c>
      <c r="W21" s="81">
        <v>2.169</v>
      </c>
      <c r="X21" s="81">
        <v>2.3450000000000002</v>
      </c>
      <c r="Y21" s="81">
        <v>2.278</v>
      </c>
      <c r="Z21" s="78"/>
      <c r="AA21" s="79">
        <f t="shared" si="2"/>
        <v>43.231999999999999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1.4999999999999999E-2</v>
      </c>
      <c r="C25" s="88">
        <f t="shared" ref="C25:Z25" si="3">IF(LEN(C$2)&gt;0,SUM(C19:C24),"")</f>
        <v>1.2999999999999999E-2</v>
      </c>
      <c r="D25" s="88">
        <f t="shared" si="3"/>
        <v>1.2999999999999999E-2</v>
      </c>
      <c r="E25" s="88">
        <f t="shared" si="3"/>
        <v>1.2E-2</v>
      </c>
      <c r="F25" s="88">
        <f t="shared" si="3"/>
        <v>1.2E-2</v>
      </c>
      <c r="G25" s="88">
        <f t="shared" si="3"/>
        <v>1.0999999999999999E-2</v>
      </c>
      <c r="H25" s="88">
        <f t="shared" si="3"/>
        <v>1.2999999999999999E-2</v>
      </c>
      <c r="I25" s="88">
        <f t="shared" si="3"/>
        <v>1.4E-2</v>
      </c>
      <c r="J25" s="88">
        <f t="shared" si="3"/>
        <v>2.4459999999999997</v>
      </c>
      <c r="K25" s="88">
        <f t="shared" si="3"/>
        <v>1.7000000000000001E-2</v>
      </c>
      <c r="L25" s="88">
        <f t="shared" si="3"/>
        <v>1.7999999999999999E-2</v>
      </c>
      <c r="M25" s="88">
        <f t="shared" si="3"/>
        <v>1.9E-2</v>
      </c>
      <c r="N25" s="88">
        <f t="shared" si="3"/>
        <v>3.7080000000000002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3.181</v>
      </c>
      <c r="T25" s="88">
        <f t="shared" si="3"/>
        <v>1.343</v>
      </c>
      <c r="U25" s="88">
        <f t="shared" si="3"/>
        <v>2.774</v>
      </c>
      <c r="V25" s="88">
        <f t="shared" si="3"/>
        <v>31.364000000000004</v>
      </c>
      <c r="W25" s="88">
        <f t="shared" si="3"/>
        <v>2.169</v>
      </c>
      <c r="X25" s="88">
        <f t="shared" si="3"/>
        <v>2.3450000000000002</v>
      </c>
      <c r="Y25" s="88">
        <f t="shared" si="3"/>
        <v>2.278</v>
      </c>
      <c r="Z25" s="89" t="str">
        <f t="shared" si="3"/>
        <v/>
      </c>
      <c r="AA25" s="90">
        <f>SUM(AA19:AA24)</f>
        <v>51.765000000000001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37.74</v>
      </c>
      <c r="C29" s="77">
        <v>57.323999999999998</v>
      </c>
      <c r="D29" s="77">
        <v>24.466000000000001</v>
      </c>
      <c r="E29" s="77">
        <v>40.970999999999997</v>
      </c>
      <c r="F29" s="77">
        <v>51.944000000000003</v>
      </c>
      <c r="G29" s="77">
        <v>55.017000000000003</v>
      </c>
      <c r="H29" s="77">
        <v>58.787999999999997</v>
      </c>
      <c r="I29" s="77">
        <v>133.202</v>
      </c>
      <c r="J29" s="77">
        <v>174.23699999999999</v>
      </c>
      <c r="K29" s="77">
        <v>82.834999999999994</v>
      </c>
      <c r="L29" s="77">
        <v>104.33199999999999</v>
      </c>
      <c r="M29" s="77">
        <v>36.831000000000003</v>
      </c>
      <c r="N29" s="77">
        <v>79.878</v>
      </c>
      <c r="O29" s="77">
        <v>55.134999999999998</v>
      </c>
      <c r="P29" s="77">
        <v>60.05</v>
      </c>
      <c r="Q29" s="77">
        <v>83.941000000000003</v>
      </c>
      <c r="R29" s="77">
        <v>59.561</v>
      </c>
      <c r="S29" s="77">
        <v>18.795999999999999</v>
      </c>
      <c r="T29" s="77">
        <v>84.522999999999996</v>
      </c>
      <c r="U29" s="77">
        <v>88.457999999999998</v>
      </c>
      <c r="V29" s="77">
        <v>101.09</v>
      </c>
      <c r="W29" s="77">
        <v>16.902000000000001</v>
      </c>
      <c r="X29" s="77">
        <v>18.963999999999999</v>
      </c>
      <c r="Y29" s="77">
        <v>15.923</v>
      </c>
      <c r="Z29" s="78"/>
      <c r="AA29" s="79">
        <f>SUM(B29:Z29)</f>
        <v>1540.9079999999999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37.74</v>
      </c>
      <c r="C31" s="62">
        <f t="shared" ref="C31:Z31" si="4">IF(LEN(C$2)&gt;0,SUM(C28:C30),"")</f>
        <v>57.323999999999998</v>
      </c>
      <c r="D31" s="62">
        <f t="shared" si="4"/>
        <v>24.466000000000001</v>
      </c>
      <c r="E31" s="62">
        <f t="shared" si="4"/>
        <v>40.970999999999997</v>
      </c>
      <c r="F31" s="62">
        <f t="shared" si="4"/>
        <v>51.944000000000003</v>
      </c>
      <c r="G31" s="62">
        <f t="shared" si="4"/>
        <v>55.017000000000003</v>
      </c>
      <c r="H31" s="62">
        <f t="shared" si="4"/>
        <v>58.787999999999997</v>
      </c>
      <c r="I31" s="62">
        <f t="shared" si="4"/>
        <v>133.202</v>
      </c>
      <c r="J31" s="62">
        <f t="shared" si="4"/>
        <v>174.23699999999999</v>
      </c>
      <c r="K31" s="62">
        <f t="shared" si="4"/>
        <v>82.834999999999994</v>
      </c>
      <c r="L31" s="62">
        <f t="shared" si="4"/>
        <v>104.33199999999999</v>
      </c>
      <c r="M31" s="62">
        <f t="shared" si="4"/>
        <v>36.831000000000003</v>
      </c>
      <c r="N31" s="62">
        <f t="shared" si="4"/>
        <v>79.878</v>
      </c>
      <c r="O31" s="62">
        <f t="shared" si="4"/>
        <v>55.134999999999998</v>
      </c>
      <c r="P31" s="62">
        <f t="shared" si="4"/>
        <v>60.05</v>
      </c>
      <c r="Q31" s="62">
        <f t="shared" si="4"/>
        <v>83.941000000000003</v>
      </c>
      <c r="R31" s="62">
        <f t="shared" si="4"/>
        <v>59.561</v>
      </c>
      <c r="S31" s="62">
        <f t="shared" si="4"/>
        <v>18.795999999999999</v>
      </c>
      <c r="T31" s="62">
        <f t="shared" si="4"/>
        <v>84.522999999999996</v>
      </c>
      <c r="U31" s="62">
        <f t="shared" si="4"/>
        <v>88.457999999999998</v>
      </c>
      <c r="V31" s="62">
        <f t="shared" si="4"/>
        <v>101.09</v>
      </c>
      <c r="W31" s="62">
        <f t="shared" si="4"/>
        <v>16.902000000000001</v>
      </c>
      <c r="X31" s="62">
        <f t="shared" si="4"/>
        <v>18.963999999999999</v>
      </c>
      <c r="Y31" s="62">
        <f t="shared" si="4"/>
        <v>15.923</v>
      </c>
      <c r="Z31" s="63" t="str">
        <f t="shared" si="4"/>
        <v/>
      </c>
      <c r="AA31" s="64">
        <f>SUM(AA28:AA30)</f>
        <v>1540.9079999999999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>
        <v>26.3</v>
      </c>
      <c r="E38" s="99">
        <v>1.3</v>
      </c>
      <c r="F38" s="99">
        <v>1.2</v>
      </c>
      <c r="G38" s="99">
        <v>7.1</v>
      </c>
      <c r="H38" s="99">
        <v>23.4</v>
      </c>
      <c r="I38" s="99"/>
      <c r="J38" s="99"/>
      <c r="K38" s="99">
        <v>3.4</v>
      </c>
      <c r="L38" s="99"/>
      <c r="M38" s="99"/>
      <c r="N38" s="99"/>
      <c r="O38" s="99">
        <v>27.3</v>
      </c>
      <c r="P38" s="99">
        <v>3.7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93.7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26.3</v>
      </c>
      <c r="E39" s="88">
        <f t="shared" si="6"/>
        <v>1.3</v>
      </c>
      <c r="F39" s="88">
        <f t="shared" si="6"/>
        <v>1.2</v>
      </c>
      <c r="G39" s="88">
        <f t="shared" si="6"/>
        <v>7.1</v>
      </c>
      <c r="H39" s="88">
        <f t="shared" si="6"/>
        <v>23.4</v>
      </c>
      <c r="I39" s="88">
        <f t="shared" si="6"/>
        <v>0</v>
      </c>
      <c r="J39" s="88">
        <f t="shared" si="6"/>
        <v>0</v>
      </c>
      <c r="K39" s="88">
        <f t="shared" si="6"/>
        <v>3.4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27.3</v>
      </c>
      <c r="P39" s="88">
        <f t="shared" si="6"/>
        <v>3.7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93.7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>
        <v>26.3</v>
      </c>
      <c r="E46" s="99">
        <v>1.3</v>
      </c>
      <c r="F46" s="99">
        <v>1.2</v>
      </c>
      <c r="G46" s="99">
        <v>7.1</v>
      </c>
      <c r="H46" s="99">
        <v>23.4</v>
      </c>
      <c r="I46" s="99"/>
      <c r="J46" s="99"/>
      <c r="K46" s="99">
        <v>3.4</v>
      </c>
      <c r="L46" s="99"/>
      <c r="M46" s="99"/>
      <c r="N46" s="99"/>
      <c r="O46" s="99">
        <v>27.3</v>
      </c>
      <c r="P46" s="99">
        <v>3.7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93.7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26.3</v>
      </c>
      <c r="E48" s="88">
        <f t="shared" si="8"/>
        <v>1.3</v>
      </c>
      <c r="F48" s="88">
        <f t="shared" si="8"/>
        <v>1.2</v>
      </c>
      <c r="G48" s="88">
        <f t="shared" si="8"/>
        <v>7.1</v>
      </c>
      <c r="H48" s="88">
        <f t="shared" si="8"/>
        <v>23.4</v>
      </c>
      <c r="I48" s="88">
        <f t="shared" si="8"/>
        <v>0</v>
      </c>
      <c r="J48" s="88">
        <f t="shared" si="8"/>
        <v>0</v>
      </c>
      <c r="K48" s="88">
        <f t="shared" si="8"/>
        <v>3.4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27.3</v>
      </c>
      <c r="P48" s="88">
        <f t="shared" si="8"/>
        <v>3.7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93.7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37.74</v>
      </c>
      <c r="C51" s="88">
        <f t="shared" si="10"/>
        <v>57.323999999999991</v>
      </c>
      <c r="D51" s="88">
        <f t="shared" si="10"/>
        <v>50.766000000000005</v>
      </c>
      <c r="E51" s="88">
        <f t="shared" si="10"/>
        <v>42.271000000000001</v>
      </c>
      <c r="F51" s="88">
        <f t="shared" si="10"/>
        <v>53.144000000000005</v>
      </c>
      <c r="G51" s="88">
        <f t="shared" si="10"/>
        <v>62.117000000000004</v>
      </c>
      <c r="H51" s="88">
        <f t="shared" si="10"/>
        <v>82.188000000000002</v>
      </c>
      <c r="I51" s="88">
        <f t="shared" si="10"/>
        <v>133.20200000000003</v>
      </c>
      <c r="J51" s="88">
        <f t="shared" si="10"/>
        <v>174.23699999999999</v>
      </c>
      <c r="K51" s="88">
        <f t="shared" si="10"/>
        <v>86.234999999999999</v>
      </c>
      <c r="L51" s="88">
        <f t="shared" si="10"/>
        <v>104.33200000000001</v>
      </c>
      <c r="M51" s="88">
        <f t="shared" si="10"/>
        <v>36.830999999999996</v>
      </c>
      <c r="N51" s="88">
        <f t="shared" si="10"/>
        <v>79.878</v>
      </c>
      <c r="O51" s="88">
        <f t="shared" si="10"/>
        <v>82.435000000000002</v>
      </c>
      <c r="P51" s="88">
        <f t="shared" si="10"/>
        <v>63.75</v>
      </c>
      <c r="Q51" s="88">
        <f t="shared" si="10"/>
        <v>83.941000000000003</v>
      </c>
      <c r="R51" s="88">
        <f t="shared" si="10"/>
        <v>59.561</v>
      </c>
      <c r="S51" s="88">
        <f t="shared" si="10"/>
        <v>18.795999999999999</v>
      </c>
      <c r="T51" s="88">
        <f t="shared" si="10"/>
        <v>84.522999999999996</v>
      </c>
      <c r="U51" s="88">
        <f t="shared" si="10"/>
        <v>88.458000000000013</v>
      </c>
      <c r="V51" s="88">
        <f t="shared" si="10"/>
        <v>101.08999999999999</v>
      </c>
      <c r="W51" s="88">
        <f t="shared" si="10"/>
        <v>16.902000000000001</v>
      </c>
      <c r="X51" s="88">
        <f t="shared" si="10"/>
        <v>18.963999999999999</v>
      </c>
      <c r="Y51" s="88">
        <f t="shared" si="10"/>
        <v>15.923000000000002</v>
      </c>
      <c r="Z51" s="89" t="str">
        <f t="shared" si="10"/>
        <v/>
      </c>
      <c r="AA51" s="104">
        <f>SUM(B51:Z51)</f>
        <v>1634.6079999999999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37.740999999999993</v>
      </c>
      <c r="C4" s="18">
        <v>57.32800000000001</v>
      </c>
      <c r="D4" s="18">
        <v>50.786000000000001</v>
      </c>
      <c r="E4" s="18">
        <v>42.281000000000006</v>
      </c>
      <c r="F4" s="18">
        <v>53.147000000000006</v>
      </c>
      <c r="G4" s="18">
        <v>62.158000000000001</v>
      </c>
      <c r="H4" s="18">
        <v>82.180999999999997</v>
      </c>
      <c r="I4" s="18">
        <v>133.202</v>
      </c>
      <c r="J4" s="18">
        <v>174.20500000000001</v>
      </c>
      <c r="K4" s="18">
        <v>86.225000000000009</v>
      </c>
      <c r="L4" s="18">
        <v>104.32100000000001</v>
      </c>
      <c r="M4" s="18">
        <v>36.831000000000003</v>
      </c>
      <c r="N4" s="18">
        <v>79.878000000000014</v>
      </c>
      <c r="O4" s="18">
        <v>82.454999999999998</v>
      </c>
      <c r="P4" s="18">
        <v>63.756000000000007</v>
      </c>
      <c r="Q4" s="18">
        <v>83.960999999999999</v>
      </c>
      <c r="R4" s="18">
        <v>59.561000000000007</v>
      </c>
      <c r="S4" s="18">
        <v>18.795999999999999</v>
      </c>
      <c r="T4" s="18">
        <v>84.56</v>
      </c>
      <c r="U4" s="18">
        <v>88.448999999999998</v>
      </c>
      <c r="V4" s="18">
        <v>101.095</v>
      </c>
      <c r="W4" s="18">
        <v>16.901999999999997</v>
      </c>
      <c r="X4" s="18">
        <v>18.964000000000002</v>
      </c>
      <c r="Y4" s="18">
        <v>15.923</v>
      </c>
      <c r="Z4" s="19"/>
      <c r="AA4" s="20">
        <f>SUM(B4:Z4)</f>
        <v>1634.7060000000004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97.07</v>
      </c>
      <c r="C7" s="28">
        <v>94.48</v>
      </c>
      <c r="D7" s="28">
        <v>90.69</v>
      </c>
      <c r="E7" s="28">
        <v>93.28</v>
      </c>
      <c r="F7" s="28">
        <v>87.25</v>
      </c>
      <c r="G7" s="28">
        <v>91.34</v>
      </c>
      <c r="H7" s="28">
        <v>92.42</v>
      </c>
      <c r="I7" s="28">
        <v>86.79</v>
      </c>
      <c r="J7" s="28">
        <v>98.02</v>
      </c>
      <c r="K7" s="28">
        <v>83.88</v>
      </c>
      <c r="L7" s="28">
        <v>81</v>
      </c>
      <c r="M7" s="28">
        <v>57.6</v>
      </c>
      <c r="N7" s="28">
        <v>51.09</v>
      </c>
      <c r="O7" s="28">
        <v>43.19</v>
      </c>
      <c r="P7" s="28">
        <v>46.9</v>
      </c>
      <c r="Q7" s="28">
        <v>48</v>
      </c>
      <c r="R7" s="28">
        <v>71.709999999999994</v>
      </c>
      <c r="S7" s="28">
        <v>82</v>
      </c>
      <c r="T7" s="28">
        <v>89.56</v>
      </c>
      <c r="U7" s="28">
        <v>90</v>
      </c>
      <c r="V7" s="28">
        <v>121.07</v>
      </c>
      <c r="W7" s="28">
        <v>82.5</v>
      </c>
      <c r="X7" s="28">
        <v>82.5</v>
      </c>
      <c r="Y7" s="28">
        <v>82.5</v>
      </c>
      <c r="Z7" s="29"/>
      <c r="AA7" s="30">
        <f>IF(SUM(B7:Z7)&lt;&gt;0,AVERAGEIF(B7:Z7,"&lt;&gt;"""),"")</f>
        <v>81.034999999999997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>
        <v>8.4809999999999999</v>
      </c>
      <c r="E12" s="52"/>
      <c r="F12" s="52">
        <v>7.8070000000000004</v>
      </c>
      <c r="G12" s="52">
        <v>17.962</v>
      </c>
      <c r="H12" s="52">
        <v>31</v>
      </c>
      <c r="I12" s="52">
        <v>60.899000000000001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126.149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22.442</v>
      </c>
      <c r="L14" s="57">
        <v>27.097000000000001</v>
      </c>
      <c r="M14" s="57">
        <v>1.25</v>
      </c>
      <c r="N14" s="57">
        <v>29.356000000000002</v>
      </c>
      <c r="O14" s="57">
        <v>30.550999999999998</v>
      </c>
      <c r="P14" s="57">
        <v>30.27</v>
      </c>
      <c r="Q14" s="57">
        <v>26.477</v>
      </c>
      <c r="R14" s="57">
        <v>19.388000000000002</v>
      </c>
      <c r="S14" s="57">
        <v>2.802</v>
      </c>
      <c r="T14" s="57"/>
      <c r="U14" s="57"/>
      <c r="V14" s="57"/>
      <c r="W14" s="57">
        <v>6.1749999999999998</v>
      </c>
      <c r="X14" s="57">
        <v>5.2549999999999999</v>
      </c>
      <c r="Y14" s="57">
        <v>5.3170000000000002</v>
      </c>
      <c r="Z14" s="58"/>
      <c r="AA14" s="59">
        <f t="shared" si="0"/>
        <v>206.38000000000002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8.4809999999999999</v>
      </c>
      <c r="E16" s="62">
        <f t="shared" si="1"/>
        <v>0</v>
      </c>
      <c r="F16" s="62">
        <f t="shared" si="1"/>
        <v>7.8070000000000004</v>
      </c>
      <c r="G16" s="62">
        <f t="shared" si="1"/>
        <v>17.962</v>
      </c>
      <c r="H16" s="62">
        <f t="shared" si="1"/>
        <v>31</v>
      </c>
      <c r="I16" s="62">
        <f t="shared" si="1"/>
        <v>60.899000000000001</v>
      </c>
      <c r="J16" s="62">
        <f t="shared" si="1"/>
        <v>0</v>
      </c>
      <c r="K16" s="62">
        <f t="shared" si="1"/>
        <v>22.442</v>
      </c>
      <c r="L16" s="62">
        <f t="shared" si="1"/>
        <v>27.097000000000001</v>
      </c>
      <c r="M16" s="62">
        <f t="shared" si="1"/>
        <v>1.25</v>
      </c>
      <c r="N16" s="62">
        <f t="shared" si="1"/>
        <v>29.356000000000002</v>
      </c>
      <c r="O16" s="62">
        <f t="shared" si="1"/>
        <v>30.550999999999998</v>
      </c>
      <c r="P16" s="62">
        <f t="shared" si="1"/>
        <v>30.27</v>
      </c>
      <c r="Q16" s="62">
        <f t="shared" si="1"/>
        <v>26.477</v>
      </c>
      <c r="R16" s="62">
        <f t="shared" si="1"/>
        <v>19.388000000000002</v>
      </c>
      <c r="S16" s="62">
        <f t="shared" si="1"/>
        <v>2.802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6.1749999999999998</v>
      </c>
      <c r="X16" s="62">
        <f t="shared" si="1"/>
        <v>5.2549999999999999</v>
      </c>
      <c r="Y16" s="62">
        <f t="shared" si="1"/>
        <v>5.3170000000000002</v>
      </c>
      <c r="Z16" s="63" t="str">
        <f t="shared" si="1"/>
        <v/>
      </c>
      <c r="AA16" s="64">
        <f>SUM(AA10:AA15)</f>
        <v>332.529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0.5</v>
      </c>
      <c r="J19" s="72">
        <v>0.5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4.9" customHeight="1" x14ac:dyDescent="0.25">
      <c r="A20" s="75" t="s">
        <v>15</v>
      </c>
      <c r="B20" s="76">
        <v>4.43</v>
      </c>
      <c r="C20" s="77">
        <v>4.3099999999999996</v>
      </c>
      <c r="D20" s="77">
        <v>4.3639999999999999</v>
      </c>
      <c r="E20" s="77">
        <v>4.5169999999999995</v>
      </c>
      <c r="F20" s="77">
        <v>4.7249999999999996</v>
      </c>
      <c r="G20" s="77">
        <v>5.3540000000000001</v>
      </c>
      <c r="H20" s="77">
        <v>8.01</v>
      </c>
      <c r="I20" s="77">
        <v>14.096</v>
      </c>
      <c r="J20" s="77">
        <v>17.337</v>
      </c>
      <c r="K20" s="77">
        <v>7.7309999999999999</v>
      </c>
      <c r="L20" s="77">
        <v>9.9559999999999995</v>
      </c>
      <c r="M20" s="77">
        <v>7.7010000000000005</v>
      </c>
      <c r="N20" s="77">
        <v>5.9780000000000006</v>
      </c>
      <c r="O20" s="77">
        <v>8.1210000000000004</v>
      </c>
      <c r="P20" s="77">
        <v>5.8929999999999998</v>
      </c>
      <c r="Q20" s="77">
        <v>5.1470000000000002</v>
      </c>
      <c r="R20" s="77">
        <v>0.48500000000000004</v>
      </c>
      <c r="S20" s="77">
        <v>8.1000000000000003E-2</v>
      </c>
      <c r="T20" s="77">
        <v>7.8E-2</v>
      </c>
      <c r="U20" s="77">
        <v>4.0739999999999998</v>
      </c>
      <c r="V20" s="77">
        <v>5.069</v>
      </c>
      <c r="W20" s="77">
        <v>6.3E-2</v>
      </c>
      <c r="X20" s="77">
        <v>6.0999999999999999E-2</v>
      </c>
      <c r="Y20" s="77">
        <v>5.8000000000000003E-2</v>
      </c>
      <c r="Z20" s="78"/>
      <c r="AA20" s="79">
        <f t="shared" si="2"/>
        <v>127.63900000000002</v>
      </c>
    </row>
    <row r="21" spans="1:27" ht="24.9" customHeight="1" x14ac:dyDescent="0.25">
      <c r="A21" s="75" t="s">
        <v>16</v>
      </c>
      <c r="B21" s="80">
        <v>25.311</v>
      </c>
      <c r="C21" s="81">
        <v>35.417999999999999</v>
      </c>
      <c r="D21" s="81">
        <v>37.940999999999995</v>
      </c>
      <c r="E21" s="81">
        <v>37.763999999999996</v>
      </c>
      <c r="F21" s="81">
        <v>40.614999999999995</v>
      </c>
      <c r="G21" s="81">
        <v>38.841999999999999</v>
      </c>
      <c r="H21" s="81">
        <v>43.170999999999999</v>
      </c>
      <c r="I21" s="81">
        <v>57.707000000000008</v>
      </c>
      <c r="J21" s="81">
        <v>44.867999999999995</v>
      </c>
      <c r="K21" s="81">
        <v>56.052</v>
      </c>
      <c r="L21" s="81">
        <v>62.568000000000005</v>
      </c>
      <c r="M21" s="81">
        <v>27.880000000000003</v>
      </c>
      <c r="N21" s="81">
        <v>37.044000000000004</v>
      </c>
      <c r="O21" s="81">
        <v>43.783000000000001</v>
      </c>
      <c r="P21" s="81">
        <v>27.593</v>
      </c>
      <c r="Q21" s="81">
        <v>21.036999999999999</v>
      </c>
      <c r="R21" s="81">
        <v>39.688000000000002</v>
      </c>
      <c r="S21" s="81">
        <v>15.913</v>
      </c>
      <c r="T21" s="81">
        <v>35.481999999999999</v>
      </c>
      <c r="U21" s="81">
        <v>33.475000000000001</v>
      </c>
      <c r="V21" s="81">
        <v>33.826000000000001</v>
      </c>
      <c r="W21" s="81">
        <v>10.664</v>
      </c>
      <c r="X21" s="81">
        <v>13.648</v>
      </c>
      <c r="Y21" s="81">
        <v>10.548</v>
      </c>
      <c r="Z21" s="78"/>
      <c r="AA21" s="79">
        <f t="shared" si="2"/>
        <v>830.83799999999997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29.741</v>
      </c>
      <c r="C25" s="88">
        <f t="shared" si="3"/>
        <v>39.728000000000002</v>
      </c>
      <c r="D25" s="88">
        <f t="shared" si="3"/>
        <v>42.304999999999993</v>
      </c>
      <c r="E25" s="88">
        <f t="shared" si="3"/>
        <v>42.280999999999992</v>
      </c>
      <c r="F25" s="88">
        <f t="shared" si="3"/>
        <v>45.339999999999996</v>
      </c>
      <c r="G25" s="88">
        <f t="shared" si="3"/>
        <v>44.195999999999998</v>
      </c>
      <c r="H25" s="88">
        <f t="shared" si="3"/>
        <v>51.180999999999997</v>
      </c>
      <c r="I25" s="88">
        <f t="shared" si="3"/>
        <v>72.303000000000011</v>
      </c>
      <c r="J25" s="88">
        <f t="shared" si="3"/>
        <v>62.704999999999998</v>
      </c>
      <c r="K25" s="88">
        <f t="shared" si="3"/>
        <v>63.783000000000001</v>
      </c>
      <c r="L25" s="88">
        <f t="shared" si="3"/>
        <v>72.524000000000001</v>
      </c>
      <c r="M25" s="88">
        <f t="shared" si="3"/>
        <v>35.581000000000003</v>
      </c>
      <c r="N25" s="88">
        <f t="shared" si="3"/>
        <v>43.022000000000006</v>
      </c>
      <c r="O25" s="88">
        <f t="shared" si="3"/>
        <v>51.904000000000003</v>
      </c>
      <c r="P25" s="88">
        <f t="shared" si="3"/>
        <v>33.485999999999997</v>
      </c>
      <c r="Q25" s="88">
        <f t="shared" si="3"/>
        <v>26.183999999999997</v>
      </c>
      <c r="R25" s="88">
        <f t="shared" si="3"/>
        <v>40.173000000000002</v>
      </c>
      <c r="S25" s="88">
        <f t="shared" si="3"/>
        <v>15.994</v>
      </c>
      <c r="T25" s="88">
        <f t="shared" si="3"/>
        <v>35.56</v>
      </c>
      <c r="U25" s="88">
        <f t="shared" si="3"/>
        <v>37.548999999999999</v>
      </c>
      <c r="V25" s="88">
        <f t="shared" si="3"/>
        <v>38.895000000000003</v>
      </c>
      <c r="W25" s="88">
        <f t="shared" si="3"/>
        <v>10.727</v>
      </c>
      <c r="X25" s="88">
        <f t="shared" si="3"/>
        <v>13.709</v>
      </c>
      <c r="Y25" s="88">
        <f t="shared" si="3"/>
        <v>10.606</v>
      </c>
      <c r="Z25" s="89">
        <f t="shared" si="3"/>
        <v>0</v>
      </c>
      <c r="AA25" s="90">
        <f t="shared" si="3"/>
        <v>959.47699999999998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29.741</v>
      </c>
      <c r="C29" s="77">
        <v>39.728000000000002</v>
      </c>
      <c r="D29" s="77">
        <v>50.786000000000001</v>
      </c>
      <c r="E29" s="77">
        <v>42.280999999999999</v>
      </c>
      <c r="F29" s="77">
        <v>53.146999999999998</v>
      </c>
      <c r="G29" s="77">
        <v>62.158000000000001</v>
      </c>
      <c r="H29" s="77">
        <v>82.180999999999997</v>
      </c>
      <c r="I29" s="77">
        <v>133.202</v>
      </c>
      <c r="J29" s="77">
        <v>62.704999999999998</v>
      </c>
      <c r="K29" s="77">
        <v>86.224999999999994</v>
      </c>
      <c r="L29" s="77">
        <v>99.620999999999995</v>
      </c>
      <c r="M29" s="77">
        <v>36.831000000000003</v>
      </c>
      <c r="N29" s="77">
        <v>72.378</v>
      </c>
      <c r="O29" s="77">
        <v>82.454999999999998</v>
      </c>
      <c r="P29" s="77">
        <v>63.756</v>
      </c>
      <c r="Q29" s="77">
        <v>52.661000000000001</v>
      </c>
      <c r="R29" s="77">
        <v>59.561</v>
      </c>
      <c r="S29" s="77">
        <v>18.795999999999999</v>
      </c>
      <c r="T29" s="77">
        <v>35.56</v>
      </c>
      <c r="U29" s="77">
        <v>37.548999999999999</v>
      </c>
      <c r="V29" s="77">
        <v>38.895000000000003</v>
      </c>
      <c r="W29" s="77">
        <v>16.902000000000001</v>
      </c>
      <c r="X29" s="77">
        <v>18.963999999999999</v>
      </c>
      <c r="Y29" s="77">
        <v>15.923</v>
      </c>
      <c r="Z29" s="78"/>
      <c r="AA29" s="79">
        <f>SUM(B29:Z29)</f>
        <v>1292.0059999999999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29.741</v>
      </c>
      <c r="C31" s="62">
        <f t="shared" si="4"/>
        <v>39.728000000000002</v>
      </c>
      <c r="D31" s="62">
        <f t="shared" si="4"/>
        <v>50.786000000000001</v>
      </c>
      <c r="E31" s="62">
        <f t="shared" si="4"/>
        <v>42.280999999999999</v>
      </c>
      <c r="F31" s="62">
        <f t="shared" si="4"/>
        <v>53.146999999999998</v>
      </c>
      <c r="G31" s="62">
        <f t="shared" si="4"/>
        <v>62.158000000000001</v>
      </c>
      <c r="H31" s="62">
        <f t="shared" si="4"/>
        <v>82.180999999999997</v>
      </c>
      <c r="I31" s="62">
        <f t="shared" si="4"/>
        <v>133.202</v>
      </c>
      <c r="J31" s="62">
        <f t="shared" si="4"/>
        <v>62.704999999999998</v>
      </c>
      <c r="K31" s="62">
        <f t="shared" si="4"/>
        <v>86.224999999999994</v>
      </c>
      <c r="L31" s="62">
        <f t="shared" si="4"/>
        <v>99.620999999999995</v>
      </c>
      <c r="M31" s="62">
        <f t="shared" si="4"/>
        <v>36.831000000000003</v>
      </c>
      <c r="N31" s="62">
        <f t="shared" si="4"/>
        <v>72.378</v>
      </c>
      <c r="O31" s="62">
        <f t="shared" si="4"/>
        <v>82.454999999999998</v>
      </c>
      <c r="P31" s="62">
        <f t="shared" si="4"/>
        <v>63.756</v>
      </c>
      <c r="Q31" s="62">
        <f t="shared" si="4"/>
        <v>52.661000000000001</v>
      </c>
      <c r="R31" s="62">
        <f t="shared" si="4"/>
        <v>59.561</v>
      </c>
      <c r="S31" s="62">
        <f t="shared" si="4"/>
        <v>18.795999999999999</v>
      </c>
      <c r="T31" s="62">
        <f t="shared" si="4"/>
        <v>35.56</v>
      </c>
      <c r="U31" s="62">
        <f t="shared" si="4"/>
        <v>37.548999999999999</v>
      </c>
      <c r="V31" s="62">
        <f t="shared" si="4"/>
        <v>38.895000000000003</v>
      </c>
      <c r="W31" s="62">
        <f t="shared" si="4"/>
        <v>16.902000000000001</v>
      </c>
      <c r="X31" s="62">
        <f t="shared" si="4"/>
        <v>18.963999999999999</v>
      </c>
      <c r="Y31" s="62">
        <f t="shared" si="4"/>
        <v>15.923</v>
      </c>
      <c r="Z31" s="63">
        <f t="shared" si="4"/>
        <v>0</v>
      </c>
      <c r="AA31" s="64">
        <f t="shared" si="4"/>
        <v>1292.0059999999999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8</v>
      </c>
      <c r="C38" s="99">
        <v>17.600000000000001</v>
      </c>
      <c r="D38" s="99"/>
      <c r="E38" s="99"/>
      <c r="F38" s="99"/>
      <c r="G38" s="99"/>
      <c r="H38" s="99"/>
      <c r="I38" s="99"/>
      <c r="J38" s="99">
        <v>111.5</v>
      </c>
      <c r="K38" s="99"/>
      <c r="L38" s="99">
        <v>4.7</v>
      </c>
      <c r="M38" s="99"/>
      <c r="N38" s="99">
        <v>7.5</v>
      </c>
      <c r="O38" s="99"/>
      <c r="P38" s="99"/>
      <c r="Q38" s="99">
        <v>31.3</v>
      </c>
      <c r="R38" s="99"/>
      <c r="S38" s="99"/>
      <c r="T38" s="99">
        <v>49</v>
      </c>
      <c r="U38" s="99">
        <v>50.9</v>
      </c>
      <c r="V38" s="99">
        <v>62.2</v>
      </c>
      <c r="W38" s="99"/>
      <c r="X38" s="99"/>
      <c r="Y38" s="99"/>
      <c r="Z38" s="100"/>
      <c r="AA38" s="79">
        <f t="shared" si="5"/>
        <v>342.7</v>
      </c>
    </row>
    <row r="39" spans="1:27" ht="30" customHeight="1" thickBot="1" x14ac:dyDescent="0.3">
      <c r="A39" s="86" t="s">
        <v>45</v>
      </c>
      <c r="B39" s="87">
        <f t="shared" ref="B39:Z39" si="6">SUM(B34:B38)</f>
        <v>8</v>
      </c>
      <c r="C39" s="88">
        <f t="shared" si="6"/>
        <v>17.600000000000001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111.5</v>
      </c>
      <c r="K39" s="88">
        <f t="shared" si="6"/>
        <v>0</v>
      </c>
      <c r="L39" s="88">
        <f t="shared" si="6"/>
        <v>4.7</v>
      </c>
      <c r="M39" s="88">
        <f t="shared" si="6"/>
        <v>0</v>
      </c>
      <c r="N39" s="88">
        <f t="shared" si="6"/>
        <v>7.5</v>
      </c>
      <c r="O39" s="88">
        <f t="shared" si="6"/>
        <v>0</v>
      </c>
      <c r="P39" s="88">
        <f t="shared" si="6"/>
        <v>0</v>
      </c>
      <c r="Q39" s="88">
        <f t="shared" si="6"/>
        <v>31.3</v>
      </c>
      <c r="R39" s="88">
        <f t="shared" si="6"/>
        <v>0</v>
      </c>
      <c r="S39" s="88">
        <f t="shared" si="6"/>
        <v>0</v>
      </c>
      <c r="T39" s="88">
        <f t="shared" si="6"/>
        <v>49</v>
      </c>
      <c r="U39" s="88">
        <f t="shared" si="6"/>
        <v>50.9</v>
      </c>
      <c r="V39" s="88">
        <f t="shared" si="6"/>
        <v>62.2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342.7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8</v>
      </c>
      <c r="C46" s="99">
        <v>17.600000000000001</v>
      </c>
      <c r="D46" s="99"/>
      <c r="E46" s="99"/>
      <c r="F46" s="99"/>
      <c r="G46" s="99"/>
      <c r="H46" s="99"/>
      <c r="I46" s="99"/>
      <c r="J46" s="99">
        <v>111.5</v>
      </c>
      <c r="K46" s="99"/>
      <c r="L46" s="99">
        <v>4.7</v>
      </c>
      <c r="M46" s="99"/>
      <c r="N46" s="99">
        <v>7.5</v>
      </c>
      <c r="O46" s="99"/>
      <c r="P46" s="99"/>
      <c r="Q46" s="99">
        <v>31.3</v>
      </c>
      <c r="R46" s="99"/>
      <c r="S46" s="99"/>
      <c r="T46" s="99">
        <v>49</v>
      </c>
      <c r="U46" s="99">
        <v>50.9</v>
      </c>
      <c r="V46" s="99">
        <v>62.2</v>
      </c>
      <c r="W46" s="99"/>
      <c r="X46" s="99"/>
      <c r="Y46" s="99"/>
      <c r="Z46" s="100"/>
      <c r="AA46" s="79">
        <f t="shared" si="7"/>
        <v>342.7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8</v>
      </c>
      <c r="C48" s="88">
        <f t="shared" ref="C48:Z48" si="8">SUM(C42:C47)</f>
        <v>17.600000000000001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111.5</v>
      </c>
      <c r="K48" s="88">
        <f t="shared" si="8"/>
        <v>0</v>
      </c>
      <c r="L48" s="88">
        <f t="shared" si="8"/>
        <v>4.7</v>
      </c>
      <c r="M48" s="88">
        <f t="shared" si="8"/>
        <v>0</v>
      </c>
      <c r="N48" s="88">
        <f t="shared" si="8"/>
        <v>7.5</v>
      </c>
      <c r="O48" s="88">
        <f t="shared" si="8"/>
        <v>0</v>
      </c>
      <c r="P48" s="88">
        <f t="shared" si="8"/>
        <v>0</v>
      </c>
      <c r="Q48" s="88">
        <f t="shared" si="8"/>
        <v>31.3</v>
      </c>
      <c r="R48" s="88">
        <f t="shared" si="8"/>
        <v>0</v>
      </c>
      <c r="S48" s="88">
        <f t="shared" si="8"/>
        <v>0</v>
      </c>
      <c r="T48" s="88">
        <f t="shared" si="8"/>
        <v>49</v>
      </c>
      <c r="U48" s="88">
        <f t="shared" si="8"/>
        <v>50.9</v>
      </c>
      <c r="V48" s="88">
        <f t="shared" si="8"/>
        <v>62.2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342.7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37.741</v>
      </c>
      <c r="C51" s="88">
        <f t="shared" si="10"/>
        <v>57.328000000000003</v>
      </c>
      <c r="D51" s="88">
        <f t="shared" si="10"/>
        <v>50.785999999999994</v>
      </c>
      <c r="E51" s="88">
        <f t="shared" si="10"/>
        <v>42.280999999999992</v>
      </c>
      <c r="F51" s="88">
        <f t="shared" si="10"/>
        <v>53.146999999999998</v>
      </c>
      <c r="G51" s="88">
        <f t="shared" si="10"/>
        <v>62.158000000000001</v>
      </c>
      <c r="H51" s="88">
        <f t="shared" si="10"/>
        <v>82.180999999999997</v>
      </c>
      <c r="I51" s="88">
        <f t="shared" si="10"/>
        <v>133.202</v>
      </c>
      <c r="J51" s="88">
        <f t="shared" si="10"/>
        <v>174.20499999999998</v>
      </c>
      <c r="K51" s="88">
        <f t="shared" si="10"/>
        <v>86.224999999999994</v>
      </c>
      <c r="L51" s="88">
        <f t="shared" si="10"/>
        <v>104.32100000000001</v>
      </c>
      <c r="M51" s="88">
        <f t="shared" si="10"/>
        <v>36.831000000000003</v>
      </c>
      <c r="N51" s="88">
        <f t="shared" si="10"/>
        <v>79.878000000000014</v>
      </c>
      <c r="O51" s="88">
        <f t="shared" si="10"/>
        <v>82.454999999999998</v>
      </c>
      <c r="P51" s="88">
        <f t="shared" si="10"/>
        <v>63.756</v>
      </c>
      <c r="Q51" s="88">
        <f t="shared" si="10"/>
        <v>83.960999999999999</v>
      </c>
      <c r="R51" s="88">
        <f t="shared" si="10"/>
        <v>59.561000000000007</v>
      </c>
      <c r="S51" s="88">
        <f t="shared" si="10"/>
        <v>18.795999999999999</v>
      </c>
      <c r="T51" s="88">
        <f t="shared" si="10"/>
        <v>84.56</v>
      </c>
      <c r="U51" s="88">
        <f t="shared" si="10"/>
        <v>88.448999999999998</v>
      </c>
      <c r="V51" s="88">
        <f t="shared" si="10"/>
        <v>101.095</v>
      </c>
      <c r="W51" s="88">
        <f t="shared" si="10"/>
        <v>16.902000000000001</v>
      </c>
      <c r="X51" s="88">
        <f t="shared" si="10"/>
        <v>18.963999999999999</v>
      </c>
      <c r="Y51" s="88">
        <f t="shared" si="10"/>
        <v>15.923</v>
      </c>
      <c r="Z51" s="89">
        <f t="shared" si="10"/>
        <v>0</v>
      </c>
      <c r="AA51" s="104">
        <f>SUM(B51:Z51)</f>
        <v>1634.7060000000001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8</v>
      </c>
      <c r="C4" s="18">
        <v>17.600000000000001</v>
      </c>
      <c r="D4" s="18">
        <v>-26.3</v>
      </c>
      <c r="E4" s="18">
        <v>-1.3</v>
      </c>
      <c r="F4" s="18">
        <v>-1.2</v>
      </c>
      <c r="G4" s="18">
        <v>-7.1</v>
      </c>
      <c r="H4" s="18">
        <v>-23.4</v>
      </c>
      <c r="I4" s="18"/>
      <c r="J4" s="18">
        <v>111.5</v>
      </c>
      <c r="K4" s="18">
        <v>-3.4</v>
      </c>
      <c r="L4" s="18">
        <v>4.7</v>
      </c>
      <c r="M4" s="18"/>
      <c r="N4" s="18">
        <v>7.5</v>
      </c>
      <c r="O4" s="18">
        <v>-27.3</v>
      </c>
      <c r="P4" s="18">
        <v>-3.7</v>
      </c>
      <c r="Q4" s="18">
        <v>31.3</v>
      </c>
      <c r="R4" s="18"/>
      <c r="S4" s="18"/>
      <c r="T4" s="18">
        <v>49</v>
      </c>
      <c r="U4" s="18">
        <v>50.9</v>
      </c>
      <c r="V4" s="18">
        <v>62.2</v>
      </c>
      <c r="W4" s="18"/>
      <c r="X4" s="18"/>
      <c r="Y4" s="18"/>
      <c r="Z4" s="19"/>
      <c r="AA4" s="111">
        <f>SUM(B4:Z4)</f>
        <v>249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97.07</v>
      </c>
      <c r="C7" s="117">
        <v>94.48</v>
      </c>
      <c r="D7" s="117">
        <v>90.69</v>
      </c>
      <c r="E7" s="117">
        <v>93.28</v>
      </c>
      <c r="F7" s="117">
        <v>87.25</v>
      </c>
      <c r="G7" s="117">
        <v>91.34</v>
      </c>
      <c r="H7" s="117">
        <v>92.42</v>
      </c>
      <c r="I7" s="117">
        <v>86.79</v>
      </c>
      <c r="J7" s="117">
        <v>98.02</v>
      </c>
      <c r="K7" s="117">
        <v>83.88</v>
      </c>
      <c r="L7" s="117">
        <v>81</v>
      </c>
      <c r="M7" s="117">
        <v>57.6</v>
      </c>
      <c r="N7" s="117">
        <v>51.09</v>
      </c>
      <c r="O7" s="117">
        <v>43.19</v>
      </c>
      <c r="P7" s="117">
        <v>46.9</v>
      </c>
      <c r="Q7" s="117">
        <v>48</v>
      </c>
      <c r="R7" s="117">
        <v>71.709999999999994</v>
      </c>
      <c r="S7" s="117">
        <v>82</v>
      </c>
      <c r="T7" s="117">
        <v>89.56</v>
      </c>
      <c r="U7" s="117">
        <v>90</v>
      </c>
      <c r="V7" s="117">
        <v>121.07</v>
      </c>
      <c r="W7" s="117">
        <v>82.5</v>
      </c>
      <c r="X7" s="117">
        <v>82.5</v>
      </c>
      <c r="Y7" s="117">
        <v>82.5</v>
      </c>
      <c r="Z7" s="118"/>
      <c r="AA7" s="119">
        <f>IF(SUM(B7:Z7)&lt;&gt;0,AVERAGEIF(B7:Z7,"&lt;&gt;"""),"")</f>
        <v>81.034999999999997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>
        <v>26.3</v>
      </c>
      <c r="E15" s="133">
        <v>1.3</v>
      </c>
      <c r="F15" s="133">
        <v>1.2</v>
      </c>
      <c r="G15" s="133">
        <v>7.1</v>
      </c>
      <c r="H15" s="133">
        <v>23.4</v>
      </c>
      <c r="I15" s="133"/>
      <c r="J15" s="133"/>
      <c r="K15" s="133">
        <v>3.4</v>
      </c>
      <c r="L15" s="133"/>
      <c r="M15" s="133"/>
      <c r="N15" s="133"/>
      <c r="O15" s="133">
        <v>27.3</v>
      </c>
      <c r="P15" s="133">
        <v>3.7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93.7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26.3</v>
      </c>
      <c r="E16" s="135">
        <f t="shared" si="1"/>
        <v>1.3</v>
      </c>
      <c r="F16" s="135">
        <f t="shared" si="1"/>
        <v>1.2</v>
      </c>
      <c r="G16" s="135">
        <f t="shared" si="1"/>
        <v>7.1</v>
      </c>
      <c r="H16" s="135">
        <f t="shared" si="1"/>
        <v>23.4</v>
      </c>
      <c r="I16" s="135">
        <f t="shared" si="1"/>
        <v>0</v>
      </c>
      <c r="J16" s="135">
        <f t="shared" si="1"/>
        <v>0</v>
      </c>
      <c r="K16" s="135">
        <f t="shared" si="1"/>
        <v>3.4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27.3</v>
      </c>
      <c r="P16" s="135">
        <f t="shared" si="1"/>
        <v>3.7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93.7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8</v>
      </c>
      <c r="C23" s="133">
        <v>17.600000000000001</v>
      </c>
      <c r="D23" s="133"/>
      <c r="E23" s="133"/>
      <c r="F23" s="133"/>
      <c r="G23" s="133"/>
      <c r="H23" s="133"/>
      <c r="I23" s="133"/>
      <c r="J23" s="133">
        <v>111.5</v>
      </c>
      <c r="K23" s="133"/>
      <c r="L23" s="133">
        <v>4.7</v>
      </c>
      <c r="M23" s="133"/>
      <c r="N23" s="133">
        <v>7.5</v>
      </c>
      <c r="O23" s="133"/>
      <c r="P23" s="133"/>
      <c r="Q23" s="133">
        <v>31.3</v>
      </c>
      <c r="R23" s="133"/>
      <c r="S23" s="133"/>
      <c r="T23" s="133">
        <v>49</v>
      </c>
      <c r="U23" s="133">
        <v>50.9</v>
      </c>
      <c r="V23" s="133">
        <v>62.2</v>
      </c>
      <c r="W23" s="133"/>
      <c r="X23" s="133"/>
      <c r="Y23" s="133"/>
      <c r="Z23" s="131"/>
      <c r="AA23" s="132">
        <f t="shared" si="2"/>
        <v>342.7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8</v>
      </c>
      <c r="C24" s="135">
        <f t="shared" si="3"/>
        <v>17.600000000000001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111.5</v>
      </c>
      <c r="K24" s="135">
        <f t="shared" si="3"/>
        <v>0</v>
      </c>
      <c r="L24" s="135">
        <f t="shared" si="3"/>
        <v>4.7</v>
      </c>
      <c r="M24" s="135">
        <f t="shared" si="3"/>
        <v>0</v>
      </c>
      <c r="N24" s="135">
        <f t="shared" si="3"/>
        <v>7.5</v>
      </c>
      <c r="O24" s="135">
        <f t="shared" si="3"/>
        <v>0</v>
      </c>
      <c r="P24" s="135">
        <f t="shared" si="3"/>
        <v>0</v>
      </c>
      <c r="Q24" s="135">
        <f t="shared" si="3"/>
        <v>31.3</v>
      </c>
      <c r="R24" s="135">
        <f t="shared" si="3"/>
        <v>0</v>
      </c>
      <c r="S24" s="135">
        <f t="shared" si="3"/>
        <v>0</v>
      </c>
      <c r="T24" s="135">
        <f t="shared" si="3"/>
        <v>49</v>
      </c>
      <c r="U24" s="135">
        <f t="shared" si="3"/>
        <v>50.9</v>
      </c>
      <c r="V24" s="135">
        <f t="shared" si="3"/>
        <v>62.2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342.7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2023-08-07T20:25:39Z</dcterms:created>
  <dcterms:modified xsi:type="dcterms:W3CDTF">2023-08-07T20:25:41Z</dcterms:modified>
</cp:coreProperties>
</file>