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0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<sst xmlns="http://schemas.openxmlformats.org/spreadsheetml/2006/main" count="117" uniqueCount="53">
  <si>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06/08/2023 23:20:50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</si>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</sst>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E9-4E8D-9039-918F360652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E9-4E8D-9039-918F360652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1E9-4E8D-9039-918F360652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7.7</c:v>
                </c:pt>
                <c:pt idx="1">
                  <c:v>5.9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E9-4E8D-9039-918F360652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5.7669999999999995</c:v>
                </c:pt>
                <c:pt idx="2">
                  <c:v>103.834</c:v>
                </c:pt>
                <c:pt idx="3">
                  <c:v>6.798</c:v>
                </c:pt>
                <c:pt idx="4">
                  <c:v>14.772</c:v>
                </c:pt>
                <c:pt idx="5">
                  <c:v>68.394000000000005</c:v>
                </c:pt>
                <c:pt idx="6">
                  <c:v>107.422</c:v>
                </c:pt>
                <c:pt idx="7">
                  <c:v>77.147999999999996</c:v>
                </c:pt>
                <c:pt idx="8">
                  <c:v>55.762</c:v>
                </c:pt>
                <c:pt idx="9">
                  <c:v>33.009</c:v>
                </c:pt>
                <c:pt idx="10">
                  <c:v>1.0649999999999999</c:v>
                </c:pt>
                <c:pt idx="11">
                  <c:v>178.435</c:v>
                </c:pt>
                <c:pt idx="12">
                  <c:v>31.645</c:v>
                </c:pt>
                <c:pt idx="13">
                  <c:v>86.402000000000001</c:v>
                </c:pt>
                <c:pt idx="14">
                  <c:v>22.6</c:v>
                </c:pt>
                <c:pt idx="15">
                  <c:v>25.212</c:v>
                </c:pt>
                <c:pt idx="16">
                  <c:v>36.094000000000001</c:v>
                </c:pt>
                <c:pt idx="17">
                  <c:v>40.570999999999998</c:v>
                </c:pt>
                <c:pt idx="18">
                  <c:v>30.843</c:v>
                </c:pt>
                <c:pt idx="19">
                  <c:v>0.19500000000000001</c:v>
                </c:pt>
                <c:pt idx="20">
                  <c:v>4.6499999999999995</c:v>
                </c:pt>
                <c:pt idx="21">
                  <c:v>8.2249999999999996</c:v>
                </c:pt>
                <c:pt idx="22">
                  <c:v>2.4519999999999995</c:v>
                </c:pt>
                <c:pt idx="23">
                  <c:v>2.0659999999999998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E9-4E8D-9039-918F360652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E9-4E8D-9039-918F360652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E9-4E8D-9039-918F36065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29.666000000000004</c:v>
                </c:pt>
                <c:pt idx="1">
                  <c:v>31.905000000000001</c:v>
                </c:pt>
                <c:pt idx="2">
                  <c:v>123.914</c:v>
                </c:pt>
                <c:pt idx="3">
                  <c:v>27.389999999999997</c:v>
                </c:pt>
                <c:pt idx="4">
                  <c:v>35.061000000000007</c:v>
                </c:pt>
                <c:pt idx="5">
                  <c:v>88.965999999999994</c:v>
                </c:pt>
                <c:pt idx="6">
                  <c:v>128.88000000000002</c:v>
                </c:pt>
                <c:pt idx="7">
                  <c:v>100.62</c:v>
                </c:pt>
                <c:pt idx="8">
                  <c:v>83.032000000000011</c:v>
                </c:pt>
                <c:pt idx="9">
                  <c:v>61.24</c:v>
                </c:pt>
                <c:pt idx="10">
                  <c:v>30.146999999999995</c:v>
                </c:pt>
                <c:pt idx="11">
                  <c:v>211.08200000000002</c:v>
                </c:pt>
                <c:pt idx="12">
                  <c:v>39.850000000000009</c:v>
                </c:pt>
                <c:pt idx="13">
                  <c:v>95.256</c:v>
                </c:pt>
                <c:pt idx="14">
                  <c:v>32.192</c:v>
                </c:pt>
                <c:pt idx="15">
                  <c:v>31.202000000000002</c:v>
                </c:pt>
                <c:pt idx="16">
                  <c:v>42.200999999999993</c:v>
                </c:pt>
                <c:pt idx="17">
                  <c:v>46.153999999999996</c:v>
                </c:pt>
                <c:pt idx="18">
                  <c:v>43.291999999999994</c:v>
                </c:pt>
                <c:pt idx="19">
                  <c:v>4.2320000000000002</c:v>
                </c:pt>
                <c:pt idx="20">
                  <c:v>8.9719999999999995</c:v>
                </c:pt>
                <c:pt idx="21">
                  <c:v>12.881</c:v>
                </c:pt>
                <c:pt idx="22">
                  <c:v>6.0739999999999998</c:v>
                </c:pt>
                <c:pt idx="23">
                  <c:v>10.615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E9-4E8D-9039-918F36065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</c:v>
                </c:pt>
                <c:pt idx="1">
                  <c:v>71</c:v>
                </c:pt>
                <c:pt idx="2">
                  <c:v>89.95</c:v>
                </c:pt>
                <c:pt idx="3">
                  <c:v>75</c:v>
                </c:pt>
                <c:pt idx="4">
                  <c:v>75.59</c:v>
                </c:pt>
                <c:pt idx="5">
                  <c:v>85.54</c:v>
                </c:pt>
                <c:pt idx="6">
                  <c:v>86</c:v>
                </c:pt>
                <c:pt idx="7">
                  <c:v>81.5</c:v>
                </c:pt>
                <c:pt idx="8">
                  <c:v>81.5</c:v>
                </c:pt>
                <c:pt idx="9">
                  <c:v>81.5</c:v>
                </c:pt>
                <c:pt idx="10">
                  <c:v>76.599999999999994</c:v>
                </c:pt>
                <c:pt idx="11">
                  <c:v>71.5</c:v>
                </c:pt>
                <c:pt idx="12">
                  <c:v>71.5</c:v>
                </c:pt>
                <c:pt idx="13">
                  <c:v>70.09</c:v>
                </c:pt>
                <c:pt idx="14">
                  <c:v>72.94</c:v>
                </c:pt>
                <c:pt idx="15">
                  <c:v>81.5</c:v>
                </c:pt>
                <c:pt idx="16">
                  <c:v>85</c:v>
                </c:pt>
                <c:pt idx="17">
                  <c:v>86</c:v>
                </c:pt>
                <c:pt idx="18">
                  <c:v>155.52000000000001</c:v>
                </c:pt>
                <c:pt idx="19">
                  <c:v>114.24</c:v>
                </c:pt>
                <c:pt idx="20">
                  <c:v>153.30000000000001</c:v>
                </c:pt>
                <c:pt idx="21">
                  <c:v>122.31</c:v>
                </c:pt>
                <c:pt idx="22">
                  <c:v>108.3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E9-4E8D-9039-918F36065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29.664999999999999</v>
      </c>
      <c r="C4" s="18">
        <v>31.901999999999997</v>
      </c>
      <c r="D4" s="18">
        <v>123.93600000000001</v>
      </c>
      <c r="E4" s="18">
        <v>27.436999999999998</v>
      </c>
      <c r="F4" s="18">
        <v>35.024999999999999</v>
      </c>
      <c r="G4" s="18">
        <v>89.006000000000014</v>
      </c>
      <c r="H4" s="18">
        <v>128.88000000000002</v>
      </c>
      <c r="I4" s="18">
        <v>100.61999999999999</v>
      </c>
      <c r="J4" s="18">
        <v>83.032000000000011</v>
      </c>
      <c r="K4" s="18">
        <v>61.239999999999995</v>
      </c>
      <c r="L4" s="18">
        <v>30.115000000000002</v>
      </c>
      <c r="M4" s="18">
        <v>211.09800000000001</v>
      </c>
      <c r="N4" s="18">
        <v>39.851999999999997</v>
      </c>
      <c r="O4" s="18">
        <v>95.304000000000002</v>
      </c>
      <c r="P4" s="18">
        <v>32.192</v>
      </c>
      <c r="Q4" s="18">
        <v>31.201999999999998</v>
      </c>
      <c r="R4" s="18">
        <v>42.206000000000003</v>
      </c>
      <c r="S4" s="18">
        <v>46.153999999999996</v>
      </c>
      <c r="T4" s="18">
        <v>43.291999999999994</v>
      </c>
      <c r="U4" s="18">
        <v>4.2319999999999993</v>
      </c>
      <c r="V4" s="18">
        <v>8.9719999999999995</v>
      </c>
      <c r="W4" s="18">
        <v>12.865</v>
      </c>
      <c r="X4" s="18">
        <v>6.1169999999999991</v>
      </c>
      <c r="Y4" s="18">
        <v>10.643000000000001</v>
      </c>
      <c r="Z4" s="19"/>
      <c r="AA4" s="20">
        <f>SUM(B4:Z4)</f>
        <v>1324.9869999999999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</v>
      </c>
      <c r="C7" s="28">
        <v>71</v>
      </c>
      <c r="D7" s="28">
        <v>89.95</v>
      </c>
      <c r="E7" s="28">
        <v>75</v>
      </c>
      <c r="F7" s="28">
        <v>75.59</v>
      </c>
      <c r="G7" s="28">
        <v>85.54</v>
      </c>
      <c r="H7" s="28">
        <v>86</v>
      </c>
      <c r="I7" s="28">
        <v>81.5</v>
      </c>
      <c r="J7" s="28">
        <v>81.5</v>
      </c>
      <c r="K7" s="28">
        <v>81.5</v>
      </c>
      <c r="L7" s="28">
        <v>76.599999999999994</v>
      </c>
      <c r="M7" s="28">
        <v>71.5</v>
      </c>
      <c r="N7" s="28">
        <v>71.5</v>
      </c>
      <c r="O7" s="28">
        <v>70.09</v>
      </c>
      <c r="P7" s="28">
        <v>72.94</v>
      </c>
      <c r="Q7" s="28">
        <v>81.5</v>
      </c>
      <c r="R7" s="28">
        <v>85</v>
      </c>
      <c r="S7" s="28">
        <v>86</v>
      </c>
      <c r="T7" s="28">
        <v>155.52000000000001</v>
      </c>
      <c r="U7" s="28">
        <v>114.24</v>
      </c>
      <c r="V7" s="28">
        <v>153.30000000000001</v>
      </c>
      <c r="W7" s="28">
        <v>122.31</v>
      </c>
      <c r="X7" s="28">
        <v>108.3</v>
      </c>
      <c r="Y7" s="28">
        <v>90</v>
      </c>
      <c r="Z7" s="29"/>
      <c r="AA7" s="30">
        <f>IF(SUM(B7:Z7)&lt;&gt;0,AVERAGEIF(B7:Z7,"&lt;&gt;"""),"")</f>
        <v>89.890833333333333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5.7669999999999995</v>
      </c>
      <c r="D14" s="57">
        <v>103.834</v>
      </c>
      <c r="E14" s="57">
        <v>6.798</v>
      </c>
      <c r="F14" s="57">
        <v>14.772</v>
      </c>
      <c r="G14" s="57">
        <v>68.394000000000005</v>
      </c>
      <c r="H14" s="57">
        <v>107.422</v>
      </c>
      <c r="I14" s="57">
        <v>77.147999999999996</v>
      </c>
      <c r="J14" s="57">
        <v>55.762</v>
      </c>
      <c r="K14" s="57">
        <v>33.009</v>
      </c>
      <c r="L14" s="57">
        <v>1.0649999999999999</v>
      </c>
      <c r="M14" s="57">
        <v>178.435</v>
      </c>
      <c r="N14" s="57">
        <v>31.645</v>
      </c>
      <c r="O14" s="57">
        <v>86.402000000000001</v>
      </c>
      <c r="P14" s="57">
        <v>22.6</v>
      </c>
      <c r="Q14" s="57">
        <v>25.212</v>
      </c>
      <c r="R14" s="57">
        <v>36.094000000000001</v>
      </c>
      <c r="S14" s="57">
        <v>40.570999999999998</v>
      </c>
      <c r="T14" s="57">
        <v>30.843</v>
      </c>
      <c r="U14" s="57">
        <v>0.19500000000000001</v>
      </c>
      <c r="V14" s="57">
        <v>4.6499999999999995</v>
      </c>
      <c r="W14" s="57">
        <v>8.2249999999999996</v>
      </c>
      <c r="X14" s="57">
        <v>2.4519999999999995</v>
      </c>
      <c r="Y14" s="57">
        <v>2.0659999999999998</v>
      </c>
      <c r="Z14" s="58"/>
      <c r="AA14" s="59">
        <f t="shared" si="0"/>
        <v>943.3610000000001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5.7669999999999995</v>
      </c>
      <c r="D16" s="62">
        <f t="shared" si="1"/>
        <v>103.834</v>
      </c>
      <c r="E16" s="62">
        <f t="shared" si="1"/>
        <v>6.798</v>
      </c>
      <c r="F16" s="62">
        <f t="shared" si="1"/>
        <v>14.772</v>
      </c>
      <c r="G16" s="62">
        <f t="shared" si="1"/>
        <v>68.394000000000005</v>
      </c>
      <c r="H16" s="62">
        <f t="shared" si="1"/>
        <v>107.422</v>
      </c>
      <c r="I16" s="62">
        <f t="shared" si="1"/>
        <v>77.147999999999996</v>
      </c>
      <c r="J16" s="62">
        <f t="shared" si="1"/>
        <v>55.762</v>
      </c>
      <c r="K16" s="62">
        <f t="shared" si="1"/>
        <v>33.009</v>
      </c>
      <c r="L16" s="62">
        <f t="shared" si="1"/>
        <v>1.0649999999999999</v>
      </c>
      <c r="M16" s="62">
        <f t="shared" si="1"/>
        <v>178.435</v>
      </c>
      <c r="N16" s="62">
        <f t="shared" si="1"/>
        <v>31.645</v>
      </c>
      <c r="O16" s="62">
        <f t="shared" si="1"/>
        <v>86.402000000000001</v>
      </c>
      <c r="P16" s="62">
        <f t="shared" si="1"/>
        <v>22.6</v>
      </c>
      <c r="Q16" s="62">
        <f t="shared" si="1"/>
        <v>25.212</v>
      </c>
      <c r="R16" s="62">
        <f t="shared" si="1"/>
        <v>36.094000000000001</v>
      </c>
      <c r="S16" s="62">
        <f t="shared" si="1"/>
        <v>40.570999999999998</v>
      </c>
      <c r="T16" s="62">
        <f t="shared" si="1"/>
        <v>30.843</v>
      </c>
      <c r="U16" s="62">
        <f t="shared" si="1"/>
        <v>0.19500000000000001</v>
      </c>
      <c r="V16" s="62">
        <f t="shared" si="1"/>
        <v>4.6499999999999995</v>
      </c>
      <c r="W16" s="62">
        <f t="shared" si="1"/>
        <v>8.2249999999999996</v>
      </c>
      <c r="X16" s="62">
        <f t="shared" si="1"/>
        <v>2.4519999999999995</v>
      </c>
      <c r="Y16" s="62">
        <f t="shared" si="1"/>
        <v>2.0659999999999998</v>
      </c>
      <c r="Z16" s="63" t="str">
        <f t="shared" si="1"/>
        <v/>
      </c>
      <c r="AA16" s="64">
        <f>SUM(AA10:AA15)</f>
        <v>943.3610000000001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8.5719999999999992</v>
      </c>
      <c r="C20" s="77">
        <v>8.6189999999999998</v>
      </c>
      <c r="D20" s="77">
        <v>8.7040000000000006</v>
      </c>
      <c r="E20" s="77">
        <v>9.0459999999999994</v>
      </c>
      <c r="F20" s="77">
        <v>9.3940000000000001</v>
      </c>
      <c r="G20" s="77">
        <v>11.195</v>
      </c>
      <c r="H20" s="77">
        <v>13.093</v>
      </c>
      <c r="I20" s="77">
        <v>14.647</v>
      </c>
      <c r="J20" s="77">
        <v>15.118</v>
      </c>
      <c r="K20" s="77">
        <v>15.045999999999999</v>
      </c>
      <c r="L20" s="77">
        <v>15.146000000000001</v>
      </c>
      <c r="M20" s="77">
        <v>15.38</v>
      </c>
      <c r="N20" s="77"/>
      <c r="O20" s="77"/>
      <c r="P20" s="77"/>
      <c r="Q20" s="77"/>
      <c r="R20" s="77"/>
      <c r="S20" s="77"/>
      <c r="T20" s="77">
        <v>1.518</v>
      </c>
      <c r="U20" s="77"/>
      <c r="V20" s="77"/>
      <c r="W20" s="77"/>
      <c r="X20" s="77"/>
      <c r="Y20" s="77"/>
      <c r="Z20" s="78"/>
      <c r="AA20" s="79">
        <f t="shared" si="2"/>
        <v>145.47799999999998</v>
      </c>
    </row>
    <row r="21" spans="1:27" ht="24.95" customHeight="1" x14ac:dyDescent="0.2">
      <c r="A21" s="75" t="s">
        <v>16</v>
      </c>
      <c r="B21" s="80">
        <v>13.393000000000001</v>
      </c>
      <c r="C21" s="81">
        <v>11.616</v>
      </c>
      <c r="D21" s="81">
        <v>11.398</v>
      </c>
      <c r="E21" s="81">
        <v>11.593</v>
      </c>
      <c r="F21" s="81">
        <v>10.859</v>
      </c>
      <c r="G21" s="81">
        <v>9.4169999999999998</v>
      </c>
      <c r="H21" s="81">
        <v>8.3650000000000002</v>
      </c>
      <c r="I21" s="81">
        <v>8.8249999999999993</v>
      </c>
      <c r="J21" s="81">
        <v>12.151999999999999</v>
      </c>
      <c r="K21" s="81">
        <v>13.185</v>
      </c>
      <c r="L21" s="81">
        <v>13.904</v>
      </c>
      <c r="M21" s="81">
        <v>17.283000000000001</v>
      </c>
      <c r="N21" s="81">
        <v>8.2070000000000007</v>
      </c>
      <c r="O21" s="81">
        <v>8.902000000000001</v>
      </c>
      <c r="P21" s="81">
        <v>9.5920000000000005</v>
      </c>
      <c r="Q21" s="81">
        <v>5.99</v>
      </c>
      <c r="R21" s="81">
        <v>6.1120000000000001</v>
      </c>
      <c r="S21" s="81">
        <v>5.5830000000000002</v>
      </c>
      <c r="T21" s="81">
        <v>10.930999999999999</v>
      </c>
      <c r="U21" s="81">
        <v>4.0369999999999999</v>
      </c>
      <c r="V21" s="81">
        <v>4.3220000000000001</v>
      </c>
      <c r="W21" s="81">
        <v>4.6400000000000006</v>
      </c>
      <c r="X21" s="81">
        <v>3.665</v>
      </c>
      <c r="Y21" s="81">
        <v>8.577</v>
      </c>
      <c r="Z21" s="78"/>
      <c r="AA21" s="79">
        <f t="shared" si="2"/>
        <v>222.54800000000003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21.965</v>
      </c>
      <c r="C25" s="88">
        <f t="shared" ref="C25:Z25" si="3">IF(LEN(C$2)&gt;0,SUM(C19:C24),"")</f>
        <v>20.234999999999999</v>
      </c>
      <c r="D25" s="88">
        <f t="shared" si="3"/>
        <v>20.102</v>
      </c>
      <c r="E25" s="88">
        <f t="shared" si="3"/>
        <v>20.638999999999999</v>
      </c>
      <c r="F25" s="88">
        <f t="shared" si="3"/>
        <v>20.253</v>
      </c>
      <c r="G25" s="88">
        <f t="shared" si="3"/>
        <v>20.612000000000002</v>
      </c>
      <c r="H25" s="88">
        <f t="shared" si="3"/>
        <v>21.457999999999998</v>
      </c>
      <c r="I25" s="88">
        <f t="shared" si="3"/>
        <v>23.472000000000001</v>
      </c>
      <c r="J25" s="88">
        <f t="shared" si="3"/>
        <v>27.27</v>
      </c>
      <c r="K25" s="88">
        <f t="shared" si="3"/>
        <v>28.231000000000002</v>
      </c>
      <c r="L25" s="88">
        <f t="shared" si="3"/>
        <v>29.05</v>
      </c>
      <c r="M25" s="88">
        <f t="shared" si="3"/>
        <v>32.663000000000004</v>
      </c>
      <c r="N25" s="88">
        <f t="shared" si="3"/>
        <v>8.2070000000000007</v>
      </c>
      <c r="O25" s="88">
        <f t="shared" si="3"/>
        <v>8.902000000000001</v>
      </c>
      <c r="P25" s="88">
        <f t="shared" si="3"/>
        <v>9.5920000000000005</v>
      </c>
      <c r="Q25" s="88">
        <f t="shared" si="3"/>
        <v>5.99</v>
      </c>
      <c r="R25" s="88">
        <f t="shared" si="3"/>
        <v>6.1120000000000001</v>
      </c>
      <c r="S25" s="88">
        <f t="shared" si="3"/>
        <v>5.5830000000000002</v>
      </c>
      <c r="T25" s="88">
        <f t="shared" si="3"/>
        <v>12.449</v>
      </c>
      <c r="U25" s="88">
        <f t="shared" si="3"/>
        <v>4.0369999999999999</v>
      </c>
      <c r="V25" s="88">
        <f t="shared" si="3"/>
        <v>4.3220000000000001</v>
      </c>
      <c r="W25" s="88">
        <f t="shared" si="3"/>
        <v>4.6400000000000006</v>
      </c>
      <c r="X25" s="88">
        <f t="shared" si="3"/>
        <v>3.665</v>
      </c>
      <c r="Y25" s="88">
        <f t="shared" si="3"/>
        <v>8.577</v>
      </c>
      <c r="Z25" s="89" t="str">
        <f t="shared" si="3"/>
        <v/>
      </c>
      <c r="AA25" s="90">
        <f>SUM(AA19:AA24)</f>
        <v>368.02600000000001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21.965</v>
      </c>
      <c r="C29" s="77">
        <v>26.001999999999999</v>
      </c>
      <c r="D29" s="77">
        <v>123.93600000000001</v>
      </c>
      <c r="E29" s="77">
        <v>27.437000000000001</v>
      </c>
      <c r="F29" s="77">
        <v>35.024999999999999</v>
      </c>
      <c r="G29" s="77">
        <v>89.006</v>
      </c>
      <c r="H29" s="77">
        <v>128.88</v>
      </c>
      <c r="I29" s="77">
        <v>100.62</v>
      </c>
      <c r="J29" s="77">
        <v>83.031999999999996</v>
      </c>
      <c r="K29" s="77">
        <v>61.24</v>
      </c>
      <c r="L29" s="77">
        <v>30.114999999999998</v>
      </c>
      <c r="M29" s="77">
        <v>211.09800000000001</v>
      </c>
      <c r="N29" s="77">
        <v>39.851999999999997</v>
      </c>
      <c r="O29" s="77">
        <v>95.304000000000002</v>
      </c>
      <c r="P29" s="77">
        <v>32.192</v>
      </c>
      <c r="Q29" s="77">
        <v>31.202000000000002</v>
      </c>
      <c r="R29" s="77">
        <v>42.206000000000003</v>
      </c>
      <c r="S29" s="77">
        <v>46.154000000000003</v>
      </c>
      <c r="T29" s="77">
        <v>43.292000000000002</v>
      </c>
      <c r="U29" s="77">
        <v>4.2320000000000002</v>
      </c>
      <c r="V29" s="77">
        <v>8.9719999999999995</v>
      </c>
      <c r="W29" s="77">
        <v>12.865</v>
      </c>
      <c r="X29" s="77">
        <v>6.117</v>
      </c>
      <c r="Y29" s="77">
        <v>10.643000000000001</v>
      </c>
      <c r="Z29" s="78"/>
      <c r="AA29" s="79">
        <f>SUM(B29:Z29)</f>
        <v>1311.3869999999999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21.965</v>
      </c>
      <c r="C31" s="62">
        <f t="shared" ref="C31:Z31" si="4">IF(LEN(C$2)&gt;0,SUM(C28:C30),"")</f>
        <v>26.001999999999999</v>
      </c>
      <c r="D31" s="62">
        <f t="shared" si="4"/>
        <v>123.93600000000001</v>
      </c>
      <c r="E31" s="62">
        <f t="shared" si="4"/>
        <v>27.437000000000001</v>
      </c>
      <c r="F31" s="62">
        <f t="shared" si="4"/>
        <v>35.024999999999999</v>
      </c>
      <c r="G31" s="62">
        <f t="shared" si="4"/>
        <v>89.006</v>
      </c>
      <c r="H31" s="62">
        <f t="shared" si="4"/>
        <v>128.88</v>
      </c>
      <c r="I31" s="62">
        <f t="shared" si="4"/>
        <v>100.62</v>
      </c>
      <c r="J31" s="62">
        <f t="shared" si="4"/>
        <v>83.031999999999996</v>
      </c>
      <c r="K31" s="62">
        <f t="shared" si="4"/>
        <v>61.24</v>
      </c>
      <c r="L31" s="62">
        <f t="shared" si="4"/>
        <v>30.114999999999998</v>
      </c>
      <c r="M31" s="62">
        <f t="shared" si="4"/>
        <v>211.09800000000001</v>
      </c>
      <c r="N31" s="62">
        <f t="shared" si="4"/>
        <v>39.851999999999997</v>
      </c>
      <c r="O31" s="62">
        <f t="shared" si="4"/>
        <v>95.304000000000002</v>
      </c>
      <c r="P31" s="62">
        <f t="shared" si="4"/>
        <v>32.192</v>
      </c>
      <c r="Q31" s="62">
        <f t="shared" si="4"/>
        <v>31.202000000000002</v>
      </c>
      <c r="R31" s="62">
        <f t="shared" si="4"/>
        <v>42.206000000000003</v>
      </c>
      <c r="S31" s="62">
        <f t="shared" si="4"/>
        <v>46.154000000000003</v>
      </c>
      <c r="T31" s="62">
        <f t="shared" si="4"/>
        <v>43.292000000000002</v>
      </c>
      <c r="U31" s="62">
        <f t="shared" si="4"/>
        <v>4.2320000000000002</v>
      </c>
      <c r="V31" s="62">
        <f t="shared" si="4"/>
        <v>8.9719999999999995</v>
      </c>
      <c r="W31" s="62">
        <f t="shared" si="4"/>
        <v>12.865</v>
      </c>
      <c r="X31" s="62">
        <f t="shared" si="4"/>
        <v>6.117</v>
      </c>
      <c r="Y31" s="62">
        <f t="shared" si="4"/>
        <v>10.643000000000001</v>
      </c>
      <c r="Z31" s="63" t="str">
        <f t="shared" si="4"/>
        <v/>
      </c>
      <c r="AA31" s="64">
        <f>SUM(AA28:AA30)</f>
        <v>1311.3869999999999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7.7</v>
      </c>
      <c r="C38" s="99">
        <v>5.9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13.600000000000001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7.7</v>
      </c>
      <c r="C39" s="88">
        <f t="shared" si="6"/>
        <v>5.9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7.7</v>
      </c>
      <c r="C46" s="99">
        <v>5.9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13.600000000000001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7.7</v>
      </c>
      <c r="C48" s="88">
        <f t="shared" ref="C48:Z48" si="8">IF(LEN(C$2)&gt;0,SUM(C42:C47),"")</f>
        <v>5.9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13.600000000000001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29.664999999999999</v>
      </c>
      <c r="C51" s="88">
        <f t="shared" si="10"/>
        <v>31.902000000000001</v>
      </c>
      <c r="D51" s="88">
        <f t="shared" si="10"/>
        <v>123.93600000000001</v>
      </c>
      <c r="E51" s="88">
        <f t="shared" si="10"/>
        <v>27.436999999999998</v>
      </c>
      <c r="F51" s="88">
        <f t="shared" si="10"/>
        <v>35.024999999999999</v>
      </c>
      <c r="G51" s="88">
        <f t="shared" si="10"/>
        <v>89.006</v>
      </c>
      <c r="H51" s="88">
        <f t="shared" si="10"/>
        <v>128.88</v>
      </c>
      <c r="I51" s="88">
        <f t="shared" si="10"/>
        <v>100.62</v>
      </c>
      <c r="J51" s="88">
        <f t="shared" si="10"/>
        <v>83.031999999999996</v>
      </c>
      <c r="K51" s="88">
        <f t="shared" si="10"/>
        <v>61.24</v>
      </c>
      <c r="L51" s="88">
        <f t="shared" si="10"/>
        <v>30.115000000000002</v>
      </c>
      <c r="M51" s="88">
        <f t="shared" si="10"/>
        <v>211.09800000000001</v>
      </c>
      <c r="N51" s="88">
        <f t="shared" si="10"/>
        <v>39.852000000000004</v>
      </c>
      <c r="O51" s="88">
        <f t="shared" si="10"/>
        <v>95.304000000000002</v>
      </c>
      <c r="P51" s="88">
        <f t="shared" si="10"/>
        <v>32.192</v>
      </c>
      <c r="Q51" s="88">
        <f t="shared" si="10"/>
        <v>31.201999999999998</v>
      </c>
      <c r="R51" s="88">
        <f t="shared" si="10"/>
        <v>42.206000000000003</v>
      </c>
      <c r="S51" s="88">
        <f t="shared" si="10"/>
        <v>46.153999999999996</v>
      </c>
      <c r="T51" s="88">
        <f t="shared" si="10"/>
        <v>43.292000000000002</v>
      </c>
      <c r="U51" s="88">
        <f t="shared" si="10"/>
        <v>4.2320000000000002</v>
      </c>
      <c r="V51" s="88">
        <f t="shared" si="10"/>
        <v>8.9719999999999995</v>
      </c>
      <c r="W51" s="88">
        <f t="shared" si="10"/>
        <v>12.865</v>
      </c>
      <c r="X51" s="88">
        <f t="shared" si="10"/>
        <v>6.1169999999999991</v>
      </c>
      <c r="Y51" s="88">
        <f t="shared" si="10"/>
        <v>10.643000000000001</v>
      </c>
      <c r="Z51" s="89" t="str">
        <f t="shared" si="10"/>
        <v/>
      </c>
      <c r="AA51" s="104">
        <f>SUM(B51:Z51)</f>
        <v>1324.9869999999999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29.666000000000004</v>
      </c>
      <c r="C4" s="18">
        <v>31.905000000000001</v>
      </c>
      <c r="D4" s="18">
        <v>123.914</v>
      </c>
      <c r="E4" s="18">
        <v>27.389999999999997</v>
      </c>
      <c r="F4" s="18">
        <v>35.061000000000007</v>
      </c>
      <c r="G4" s="18">
        <v>88.965999999999994</v>
      </c>
      <c r="H4" s="18">
        <v>128.88000000000002</v>
      </c>
      <c r="I4" s="18">
        <v>100.62</v>
      </c>
      <c r="J4" s="18">
        <v>83.032000000000011</v>
      </c>
      <c r="K4" s="18">
        <v>61.24</v>
      </c>
      <c r="L4" s="18">
        <v>30.146999999999995</v>
      </c>
      <c r="M4" s="18">
        <v>211.08200000000002</v>
      </c>
      <c r="N4" s="18">
        <v>39.850000000000009</v>
      </c>
      <c r="O4" s="18">
        <v>95.256</v>
      </c>
      <c r="P4" s="18">
        <v>32.192</v>
      </c>
      <c r="Q4" s="18">
        <v>31.202000000000002</v>
      </c>
      <c r="R4" s="18">
        <v>42.200999999999993</v>
      </c>
      <c r="S4" s="18">
        <v>46.153999999999996</v>
      </c>
      <c r="T4" s="18">
        <v>43.291999999999994</v>
      </c>
      <c r="U4" s="18">
        <v>4.2320000000000002</v>
      </c>
      <c r="V4" s="18">
        <v>8.9719999999999995</v>
      </c>
      <c r="W4" s="18">
        <v>12.881</v>
      </c>
      <c r="X4" s="18">
        <v>6.0739999999999998</v>
      </c>
      <c r="Y4" s="18">
        <v>10.615</v>
      </c>
      <c r="Z4" s="19"/>
      <c r="AA4" s="20">
        <f>SUM(B4:Z4)</f>
        <v>1324.8240000000003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</v>
      </c>
      <c r="C7" s="28">
        <v>71</v>
      </c>
      <c r="D7" s="28">
        <v>89.95</v>
      </c>
      <c r="E7" s="28">
        <v>75</v>
      </c>
      <c r="F7" s="28">
        <v>75.59</v>
      </c>
      <c r="G7" s="28">
        <v>85.54</v>
      </c>
      <c r="H7" s="28">
        <v>86</v>
      </c>
      <c r="I7" s="28">
        <v>81.5</v>
      </c>
      <c r="J7" s="28">
        <v>81.5</v>
      </c>
      <c r="K7" s="28">
        <v>81.5</v>
      </c>
      <c r="L7" s="28">
        <v>76.599999999999994</v>
      </c>
      <c r="M7" s="28">
        <v>71.5</v>
      </c>
      <c r="N7" s="28">
        <v>71.5</v>
      </c>
      <c r="O7" s="28">
        <v>70.09</v>
      </c>
      <c r="P7" s="28">
        <v>72.94</v>
      </c>
      <c r="Q7" s="28">
        <v>81.5</v>
      </c>
      <c r="R7" s="28">
        <v>85</v>
      </c>
      <c r="S7" s="28">
        <v>86</v>
      </c>
      <c r="T7" s="28">
        <v>155.52000000000001</v>
      </c>
      <c r="U7" s="28">
        <v>114.24</v>
      </c>
      <c r="V7" s="28">
        <v>153.30000000000001</v>
      </c>
      <c r="W7" s="28">
        <v>122.31</v>
      </c>
      <c r="X7" s="28">
        <v>108.3</v>
      </c>
      <c r="Y7" s="28">
        <v>90</v>
      </c>
      <c r="Z7" s="29"/>
      <c r="AA7" s="30">
        <f>IF(SUM(B7:Z7)&lt;&gt;0,AVERAGEIF(B7:Z7,"&lt;&gt;"""),"")</f>
        <v>89.890833333333333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16.997</v>
      </c>
      <c r="C12" s="52">
        <v>16.997</v>
      </c>
      <c r="D12" s="52"/>
      <c r="E12" s="52">
        <v>13.475</v>
      </c>
      <c r="F12" s="52">
        <v>4.6459999999999999</v>
      </c>
      <c r="G12" s="52"/>
      <c r="H12" s="52"/>
      <c r="I12" s="52">
        <v>67</v>
      </c>
      <c r="J12" s="52">
        <v>59.694000000000003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178.80900000000003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11.097</v>
      </c>
      <c r="C14" s="57">
        <v>11.301</v>
      </c>
      <c r="D14" s="57"/>
      <c r="E14" s="57">
        <v>7.1739999999999995</v>
      </c>
      <c r="F14" s="57">
        <v>7.6240000000000006</v>
      </c>
      <c r="G14" s="57"/>
      <c r="H14" s="57"/>
      <c r="I14" s="57">
        <v>2.121</v>
      </c>
      <c r="J14" s="57">
        <v>2.266</v>
      </c>
      <c r="K14" s="57">
        <v>2.1920000000000002</v>
      </c>
      <c r="L14" s="57">
        <v>6.4160000000000004</v>
      </c>
      <c r="M14" s="57">
        <v>5.9020000000000001</v>
      </c>
      <c r="N14" s="57">
        <v>2.9039999999999995</v>
      </c>
      <c r="O14" s="57">
        <v>1.8929999999999998</v>
      </c>
      <c r="P14" s="57">
        <v>3.5379999999999998</v>
      </c>
      <c r="Q14" s="57">
        <v>5.9309999999999992</v>
      </c>
      <c r="R14" s="57">
        <v>2.5939999999999999</v>
      </c>
      <c r="S14" s="57"/>
      <c r="T14" s="57"/>
      <c r="U14" s="57">
        <v>2.3370000000000002</v>
      </c>
      <c r="V14" s="57"/>
      <c r="W14" s="57"/>
      <c r="X14" s="57"/>
      <c r="Y14" s="57"/>
      <c r="Z14" s="58"/>
      <c r="AA14" s="59">
        <f t="shared" si="0"/>
        <v>75.289999999999992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28.094000000000001</v>
      </c>
      <c r="C16" s="62">
        <f t="shared" ref="C16:Z16" si="1">IF(LEN(C$2)&gt;0,SUM(C10:C15),"")</f>
        <v>28.298000000000002</v>
      </c>
      <c r="D16" s="62">
        <f t="shared" si="1"/>
        <v>0</v>
      </c>
      <c r="E16" s="62">
        <f t="shared" si="1"/>
        <v>20.649000000000001</v>
      </c>
      <c r="F16" s="62">
        <f t="shared" si="1"/>
        <v>12.27</v>
      </c>
      <c r="G16" s="62">
        <f t="shared" si="1"/>
        <v>0</v>
      </c>
      <c r="H16" s="62">
        <f t="shared" si="1"/>
        <v>0</v>
      </c>
      <c r="I16" s="62">
        <f t="shared" si="1"/>
        <v>69.120999999999995</v>
      </c>
      <c r="J16" s="62">
        <f t="shared" si="1"/>
        <v>61.96</v>
      </c>
      <c r="K16" s="62">
        <f t="shared" si="1"/>
        <v>2.1920000000000002</v>
      </c>
      <c r="L16" s="62">
        <f t="shared" si="1"/>
        <v>6.4160000000000004</v>
      </c>
      <c r="M16" s="62">
        <f t="shared" si="1"/>
        <v>5.9020000000000001</v>
      </c>
      <c r="N16" s="62">
        <f t="shared" si="1"/>
        <v>2.9039999999999995</v>
      </c>
      <c r="O16" s="62">
        <f t="shared" si="1"/>
        <v>1.8929999999999998</v>
      </c>
      <c r="P16" s="62">
        <f t="shared" si="1"/>
        <v>3.5379999999999998</v>
      </c>
      <c r="Q16" s="62">
        <f t="shared" si="1"/>
        <v>5.9309999999999992</v>
      </c>
      <c r="R16" s="62">
        <f t="shared" si="1"/>
        <v>2.5939999999999999</v>
      </c>
      <c r="S16" s="62">
        <f t="shared" si="1"/>
        <v>0</v>
      </c>
      <c r="T16" s="62">
        <f t="shared" si="1"/>
        <v>0</v>
      </c>
      <c r="U16" s="62">
        <f t="shared" si="1"/>
        <v>2.3370000000000002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254.09900000000002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5.1999999999999998E-2</v>
      </c>
      <c r="C20" s="77">
        <v>0.05</v>
      </c>
      <c r="D20" s="77">
        <v>4.9000000000000002E-2</v>
      </c>
      <c r="E20" s="77">
        <v>4.9000000000000002E-2</v>
      </c>
      <c r="F20" s="77">
        <v>5.0999999999999997E-2</v>
      </c>
      <c r="G20" s="77">
        <v>6.0999999999999999E-2</v>
      </c>
      <c r="H20" s="77">
        <v>7.2999999999999995E-2</v>
      </c>
      <c r="I20" s="77">
        <v>8.5000000000000006E-2</v>
      </c>
      <c r="J20" s="77">
        <v>9.6000000000000002E-2</v>
      </c>
      <c r="K20" s="77">
        <v>9.9000000000000005E-2</v>
      </c>
      <c r="L20" s="77">
        <v>0.10299999999999999</v>
      </c>
      <c r="M20" s="77">
        <v>0.104</v>
      </c>
      <c r="N20" s="77">
        <v>0.10199999999999999</v>
      </c>
      <c r="O20" s="77">
        <v>9.8000000000000004E-2</v>
      </c>
      <c r="P20" s="77">
        <v>9.2999999999999999E-2</v>
      </c>
      <c r="Q20" s="77">
        <v>8.5999999999999993E-2</v>
      </c>
      <c r="R20" s="77">
        <v>8.3000000000000004E-2</v>
      </c>
      <c r="S20" s="77">
        <v>15.082000000000001</v>
      </c>
      <c r="T20" s="77">
        <v>4.8789999999999996</v>
      </c>
      <c r="U20" s="77">
        <v>7.6999999999999999E-2</v>
      </c>
      <c r="V20" s="77">
        <v>7.07</v>
      </c>
      <c r="W20" s="77">
        <v>6.4000000000000001E-2</v>
      </c>
      <c r="X20" s="77">
        <v>6.2E-2</v>
      </c>
      <c r="Y20" s="77">
        <v>5.8999999999999997E-2</v>
      </c>
      <c r="Z20" s="78"/>
      <c r="AA20" s="79">
        <f t="shared" si="2"/>
        <v>28.627000000000006</v>
      </c>
    </row>
    <row r="21" spans="1:27" ht="24.95" customHeight="1" x14ac:dyDescent="0.2">
      <c r="A21" s="75" t="s">
        <v>16</v>
      </c>
      <c r="B21" s="80">
        <v>1.52</v>
      </c>
      <c r="C21" s="81">
        <v>3.5569999999999999</v>
      </c>
      <c r="D21" s="81">
        <v>3.165</v>
      </c>
      <c r="E21" s="81">
        <v>3.6920000000000002</v>
      </c>
      <c r="F21" s="81">
        <v>3.54</v>
      </c>
      <c r="G21" s="81">
        <v>16.904999999999998</v>
      </c>
      <c r="H21" s="81">
        <v>36.407000000000004</v>
      </c>
      <c r="I21" s="81">
        <v>31.414000000000001</v>
      </c>
      <c r="J21" s="81">
        <v>20.975999999999999</v>
      </c>
      <c r="K21" s="81">
        <v>3.7489999999999997</v>
      </c>
      <c r="L21" s="81">
        <v>5.2279999999999998</v>
      </c>
      <c r="M21" s="81">
        <v>27.576000000000001</v>
      </c>
      <c r="N21" s="81">
        <v>27.744000000000003</v>
      </c>
      <c r="O21" s="81">
        <v>28.065000000000001</v>
      </c>
      <c r="P21" s="81">
        <v>28.561</v>
      </c>
      <c r="Q21" s="81">
        <v>25.185000000000002</v>
      </c>
      <c r="R21" s="81">
        <v>3.2240000000000002</v>
      </c>
      <c r="S21" s="81">
        <v>31.072000000000003</v>
      </c>
      <c r="T21" s="81">
        <v>38.412999999999997</v>
      </c>
      <c r="U21" s="81">
        <v>1.8180000000000001</v>
      </c>
      <c r="V21" s="81">
        <v>1.9019999999999999</v>
      </c>
      <c r="W21" s="81">
        <v>1.8169999999999999</v>
      </c>
      <c r="X21" s="81">
        <v>1.712</v>
      </c>
      <c r="Y21" s="81">
        <v>1.6560000000000001</v>
      </c>
      <c r="Z21" s="78"/>
      <c r="AA21" s="79">
        <f t="shared" si="2"/>
        <v>348.89799999999997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1.5720000000000001</v>
      </c>
      <c r="C25" s="88">
        <f t="shared" si="3"/>
        <v>3.6069999999999998</v>
      </c>
      <c r="D25" s="88">
        <f t="shared" si="3"/>
        <v>3.214</v>
      </c>
      <c r="E25" s="88">
        <f t="shared" si="3"/>
        <v>3.7410000000000001</v>
      </c>
      <c r="F25" s="88">
        <f t="shared" si="3"/>
        <v>3.5910000000000002</v>
      </c>
      <c r="G25" s="88">
        <f t="shared" si="3"/>
        <v>16.965999999999998</v>
      </c>
      <c r="H25" s="88">
        <f t="shared" si="3"/>
        <v>36.480000000000004</v>
      </c>
      <c r="I25" s="88">
        <f t="shared" si="3"/>
        <v>31.499000000000002</v>
      </c>
      <c r="J25" s="88">
        <f t="shared" si="3"/>
        <v>21.071999999999999</v>
      </c>
      <c r="K25" s="88">
        <f t="shared" si="3"/>
        <v>3.8479999999999999</v>
      </c>
      <c r="L25" s="88">
        <f t="shared" si="3"/>
        <v>5.3309999999999995</v>
      </c>
      <c r="M25" s="88">
        <f t="shared" si="3"/>
        <v>27.68</v>
      </c>
      <c r="N25" s="88">
        <f t="shared" si="3"/>
        <v>27.846000000000004</v>
      </c>
      <c r="O25" s="88">
        <f t="shared" si="3"/>
        <v>28.163</v>
      </c>
      <c r="P25" s="88">
        <f t="shared" si="3"/>
        <v>28.654</v>
      </c>
      <c r="Q25" s="88">
        <f t="shared" si="3"/>
        <v>25.271000000000001</v>
      </c>
      <c r="R25" s="88">
        <f t="shared" si="3"/>
        <v>3.3070000000000004</v>
      </c>
      <c r="S25" s="88">
        <f t="shared" si="3"/>
        <v>46.154000000000003</v>
      </c>
      <c r="T25" s="88">
        <f t="shared" si="3"/>
        <v>43.291999999999994</v>
      </c>
      <c r="U25" s="88">
        <f t="shared" si="3"/>
        <v>1.895</v>
      </c>
      <c r="V25" s="88">
        <f t="shared" si="3"/>
        <v>8.9719999999999995</v>
      </c>
      <c r="W25" s="88">
        <f t="shared" si="3"/>
        <v>1.881</v>
      </c>
      <c r="X25" s="88">
        <f t="shared" si="3"/>
        <v>1.774</v>
      </c>
      <c r="Y25" s="88">
        <f t="shared" si="3"/>
        <v>1.7150000000000001</v>
      </c>
      <c r="Z25" s="89">
        <f t="shared" si="3"/>
        <v>0</v>
      </c>
      <c r="AA25" s="90">
        <f t="shared" si="3"/>
        <v>377.52499999999998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29.666</v>
      </c>
      <c r="C29" s="77">
        <v>31.905000000000001</v>
      </c>
      <c r="D29" s="77">
        <v>3.214</v>
      </c>
      <c r="E29" s="77">
        <v>24.39</v>
      </c>
      <c r="F29" s="77">
        <v>15.861000000000001</v>
      </c>
      <c r="G29" s="77">
        <v>16.966000000000001</v>
      </c>
      <c r="H29" s="77">
        <v>36.479999999999997</v>
      </c>
      <c r="I29" s="77">
        <v>100.62</v>
      </c>
      <c r="J29" s="77">
        <v>83.031999999999996</v>
      </c>
      <c r="K29" s="77">
        <v>6.04</v>
      </c>
      <c r="L29" s="77">
        <v>11.747</v>
      </c>
      <c r="M29" s="77">
        <v>33.582000000000001</v>
      </c>
      <c r="N29" s="77">
        <v>30.75</v>
      </c>
      <c r="O29" s="77">
        <v>30.056000000000001</v>
      </c>
      <c r="P29" s="77">
        <v>32.192</v>
      </c>
      <c r="Q29" s="77">
        <v>31.202000000000002</v>
      </c>
      <c r="R29" s="77">
        <v>5.9009999999999998</v>
      </c>
      <c r="S29" s="77">
        <v>46.154000000000003</v>
      </c>
      <c r="T29" s="77">
        <v>43.292000000000002</v>
      </c>
      <c r="U29" s="77">
        <v>4.2320000000000002</v>
      </c>
      <c r="V29" s="77">
        <v>8.9719999999999995</v>
      </c>
      <c r="W29" s="77">
        <v>1.881</v>
      </c>
      <c r="X29" s="77">
        <v>1.774</v>
      </c>
      <c r="Y29" s="77">
        <v>1.7150000000000001</v>
      </c>
      <c r="Z29" s="78"/>
      <c r="AA29" s="79">
        <f>SUM(B29:Z29)</f>
        <v>631.62399999999991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29.666</v>
      </c>
      <c r="C31" s="62">
        <f t="shared" si="4"/>
        <v>31.905000000000001</v>
      </c>
      <c r="D31" s="62">
        <f t="shared" si="4"/>
        <v>3.214</v>
      </c>
      <c r="E31" s="62">
        <f t="shared" si="4"/>
        <v>24.39</v>
      </c>
      <c r="F31" s="62">
        <f t="shared" si="4"/>
        <v>15.861000000000001</v>
      </c>
      <c r="G31" s="62">
        <f t="shared" si="4"/>
        <v>16.966000000000001</v>
      </c>
      <c r="H31" s="62">
        <f t="shared" si="4"/>
        <v>36.479999999999997</v>
      </c>
      <c r="I31" s="62">
        <f t="shared" si="4"/>
        <v>100.62</v>
      </c>
      <c r="J31" s="62">
        <f t="shared" si="4"/>
        <v>83.031999999999996</v>
      </c>
      <c r="K31" s="62">
        <f t="shared" si="4"/>
        <v>6.04</v>
      </c>
      <c r="L31" s="62">
        <f t="shared" si="4"/>
        <v>11.747</v>
      </c>
      <c r="M31" s="62">
        <f t="shared" si="4"/>
        <v>33.582000000000001</v>
      </c>
      <c r="N31" s="62">
        <f t="shared" si="4"/>
        <v>30.75</v>
      </c>
      <c r="O31" s="62">
        <f t="shared" si="4"/>
        <v>30.056000000000001</v>
      </c>
      <c r="P31" s="62">
        <f t="shared" si="4"/>
        <v>32.192</v>
      </c>
      <c r="Q31" s="62">
        <f t="shared" si="4"/>
        <v>31.202000000000002</v>
      </c>
      <c r="R31" s="62">
        <f t="shared" si="4"/>
        <v>5.9009999999999998</v>
      </c>
      <c r="S31" s="62">
        <f t="shared" si="4"/>
        <v>46.154000000000003</v>
      </c>
      <c r="T31" s="62">
        <f t="shared" si="4"/>
        <v>43.292000000000002</v>
      </c>
      <c r="U31" s="62">
        <f t="shared" si="4"/>
        <v>4.2320000000000002</v>
      </c>
      <c r="V31" s="62">
        <f t="shared" si="4"/>
        <v>8.9719999999999995</v>
      </c>
      <c r="W31" s="62">
        <f t="shared" si="4"/>
        <v>1.881</v>
      </c>
      <c r="X31" s="62">
        <f t="shared" si="4"/>
        <v>1.774</v>
      </c>
      <c r="Y31" s="62">
        <f t="shared" si="4"/>
        <v>1.7150000000000001</v>
      </c>
      <c r="Z31" s="63">
        <f t="shared" si="4"/>
        <v>0</v>
      </c>
      <c r="AA31" s="64">
        <f t="shared" si="4"/>
        <v>631.62399999999991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120.7</v>
      </c>
      <c r="E38" s="99">
        <v>3</v>
      </c>
      <c r="F38" s="99">
        <v>19.2</v>
      </c>
      <c r="G38" s="99">
        <v>72</v>
      </c>
      <c r="H38" s="99">
        <v>92.4</v>
      </c>
      <c r="I38" s="99"/>
      <c r="J38" s="99"/>
      <c r="K38" s="99">
        <v>55.2</v>
      </c>
      <c r="L38" s="99">
        <v>18.399999999999999</v>
      </c>
      <c r="M38" s="99">
        <v>177.5</v>
      </c>
      <c r="N38" s="99">
        <v>9.1</v>
      </c>
      <c r="O38" s="99">
        <v>65.2</v>
      </c>
      <c r="P38" s="99"/>
      <c r="Q38" s="99"/>
      <c r="R38" s="99">
        <v>36.299999999999997</v>
      </c>
      <c r="S38" s="99"/>
      <c r="T38" s="99"/>
      <c r="U38" s="99"/>
      <c r="V38" s="99"/>
      <c r="W38" s="99">
        <v>11</v>
      </c>
      <c r="X38" s="99">
        <v>4.3</v>
      </c>
      <c r="Y38" s="99">
        <v>8.9</v>
      </c>
      <c r="Z38" s="100"/>
      <c r="AA38" s="79">
        <f t="shared" si="5"/>
        <v>693.19999999999993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120.7</v>
      </c>
      <c r="E39" s="88">
        <f t="shared" si="6"/>
        <v>3</v>
      </c>
      <c r="F39" s="88">
        <f t="shared" si="6"/>
        <v>19.2</v>
      </c>
      <c r="G39" s="88">
        <f t="shared" si="6"/>
        <v>72</v>
      </c>
      <c r="H39" s="88">
        <f t="shared" si="6"/>
        <v>92.4</v>
      </c>
      <c r="I39" s="88">
        <f t="shared" si="6"/>
        <v>0</v>
      </c>
      <c r="J39" s="88">
        <f t="shared" si="6"/>
        <v>0</v>
      </c>
      <c r="K39" s="88">
        <f t="shared" si="6"/>
        <v>55.2</v>
      </c>
      <c r="L39" s="88">
        <f t="shared" si="6"/>
        <v>18.399999999999999</v>
      </c>
      <c r="M39" s="88">
        <f t="shared" si="6"/>
        <v>177.5</v>
      </c>
      <c r="N39" s="88">
        <f t="shared" si="6"/>
        <v>9.1</v>
      </c>
      <c r="O39" s="88">
        <f t="shared" si="6"/>
        <v>65.2</v>
      </c>
      <c r="P39" s="88">
        <f t="shared" si="6"/>
        <v>0</v>
      </c>
      <c r="Q39" s="88">
        <f t="shared" si="6"/>
        <v>0</v>
      </c>
      <c r="R39" s="88">
        <f t="shared" si="6"/>
        <v>36.299999999999997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11</v>
      </c>
      <c r="X39" s="88">
        <f t="shared" si="6"/>
        <v>4.3</v>
      </c>
      <c r="Y39" s="88">
        <f t="shared" si="6"/>
        <v>8.9</v>
      </c>
      <c r="Z39" s="89">
        <f t="shared" si="6"/>
        <v>0</v>
      </c>
      <c r="AA39" s="90">
        <f t="shared" si="5"/>
        <v>693.19999999999993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120.7</v>
      </c>
      <c r="E46" s="99">
        <v>3</v>
      </c>
      <c r="F46" s="99">
        <v>19.2</v>
      </c>
      <c r="G46" s="99">
        <v>72</v>
      </c>
      <c r="H46" s="99">
        <v>92.4</v>
      </c>
      <c r="I46" s="99"/>
      <c r="J46" s="99"/>
      <c r="K46" s="99">
        <v>55.2</v>
      </c>
      <c r="L46" s="99">
        <v>18.399999999999999</v>
      </c>
      <c r="M46" s="99">
        <v>177.5</v>
      </c>
      <c r="N46" s="99">
        <v>9.1</v>
      </c>
      <c r="O46" s="99">
        <v>65.2</v>
      </c>
      <c r="P46" s="99"/>
      <c r="Q46" s="99"/>
      <c r="R46" s="99">
        <v>36.299999999999997</v>
      </c>
      <c r="S46" s="99"/>
      <c r="T46" s="99"/>
      <c r="U46" s="99"/>
      <c r="V46" s="99"/>
      <c r="W46" s="99">
        <v>11</v>
      </c>
      <c r="X46" s="99">
        <v>4.3</v>
      </c>
      <c r="Y46" s="99">
        <v>8.9</v>
      </c>
      <c r="Z46" s="100"/>
      <c r="AA46" s="79">
        <f t="shared" si="7"/>
        <v>693.19999999999993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120.7</v>
      </c>
      <c r="E48" s="88">
        <f t="shared" si="8"/>
        <v>3</v>
      </c>
      <c r="F48" s="88">
        <f t="shared" si="8"/>
        <v>19.2</v>
      </c>
      <c r="G48" s="88">
        <f t="shared" si="8"/>
        <v>72</v>
      </c>
      <c r="H48" s="88">
        <f t="shared" si="8"/>
        <v>92.4</v>
      </c>
      <c r="I48" s="88">
        <f t="shared" si="8"/>
        <v>0</v>
      </c>
      <c r="J48" s="88">
        <f t="shared" si="8"/>
        <v>0</v>
      </c>
      <c r="K48" s="88">
        <f t="shared" si="8"/>
        <v>55.2</v>
      </c>
      <c r="L48" s="88">
        <f t="shared" si="8"/>
        <v>18.399999999999999</v>
      </c>
      <c r="M48" s="88">
        <f t="shared" si="8"/>
        <v>177.5</v>
      </c>
      <c r="N48" s="88">
        <f t="shared" si="8"/>
        <v>9.1</v>
      </c>
      <c r="O48" s="88">
        <f t="shared" si="8"/>
        <v>65.2</v>
      </c>
      <c r="P48" s="88">
        <f t="shared" si="8"/>
        <v>0</v>
      </c>
      <c r="Q48" s="88">
        <f t="shared" si="8"/>
        <v>0</v>
      </c>
      <c r="R48" s="88">
        <f t="shared" si="8"/>
        <v>36.299999999999997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11</v>
      </c>
      <c r="X48" s="88">
        <f t="shared" si="8"/>
        <v>4.3</v>
      </c>
      <c r="Y48" s="88">
        <f t="shared" si="8"/>
        <v>8.9</v>
      </c>
      <c r="Z48" s="89">
        <f t="shared" si="8"/>
        <v>0</v>
      </c>
      <c r="AA48" s="90">
        <f t="shared" si="7"/>
        <v>693.19999999999993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29.666</v>
      </c>
      <c r="C51" s="88">
        <f t="shared" si="10"/>
        <v>31.905000000000001</v>
      </c>
      <c r="D51" s="88">
        <f t="shared" si="10"/>
        <v>123.914</v>
      </c>
      <c r="E51" s="88">
        <f t="shared" si="10"/>
        <v>27.39</v>
      </c>
      <c r="F51" s="88">
        <f t="shared" si="10"/>
        <v>35.061</v>
      </c>
      <c r="G51" s="88">
        <f t="shared" si="10"/>
        <v>88.965999999999994</v>
      </c>
      <c r="H51" s="88">
        <f t="shared" si="10"/>
        <v>128.88</v>
      </c>
      <c r="I51" s="88">
        <f t="shared" si="10"/>
        <v>100.62</v>
      </c>
      <c r="J51" s="88">
        <f t="shared" si="10"/>
        <v>83.031999999999996</v>
      </c>
      <c r="K51" s="88">
        <f t="shared" si="10"/>
        <v>61.24</v>
      </c>
      <c r="L51" s="88">
        <f t="shared" si="10"/>
        <v>30.146999999999998</v>
      </c>
      <c r="M51" s="88">
        <f t="shared" si="10"/>
        <v>211.08199999999999</v>
      </c>
      <c r="N51" s="88">
        <f t="shared" si="10"/>
        <v>39.85</v>
      </c>
      <c r="O51" s="88">
        <f t="shared" si="10"/>
        <v>95.256</v>
      </c>
      <c r="P51" s="88">
        <f t="shared" si="10"/>
        <v>32.192</v>
      </c>
      <c r="Q51" s="88">
        <f t="shared" si="10"/>
        <v>31.201999999999998</v>
      </c>
      <c r="R51" s="88">
        <f t="shared" si="10"/>
        <v>42.200999999999993</v>
      </c>
      <c r="S51" s="88">
        <f t="shared" si="10"/>
        <v>46.154000000000003</v>
      </c>
      <c r="T51" s="88">
        <f t="shared" si="10"/>
        <v>43.291999999999994</v>
      </c>
      <c r="U51" s="88">
        <f t="shared" si="10"/>
        <v>4.2320000000000002</v>
      </c>
      <c r="V51" s="88">
        <f t="shared" si="10"/>
        <v>8.9719999999999995</v>
      </c>
      <c r="W51" s="88">
        <f t="shared" si="10"/>
        <v>12.881</v>
      </c>
      <c r="X51" s="88">
        <f t="shared" si="10"/>
        <v>6.0739999999999998</v>
      </c>
      <c r="Y51" s="88">
        <f t="shared" si="10"/>
        <v>10.615</v>
      </c>
      <c r="Z51" s="89">
        <f t="shared" si="10"/>
        <v>0</v>
      </c>
      <c r="AA51" s="104">
        <f>SUM(B51:Z51)</f>
        <v>1324.8240000000003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-7.7</v>
      </c>
      <c r="C4" s="18">
        <v>-5.9</v>
      </c>
      <c r="D4" s="18">
        <v>120.7</v>
      </c>
      <c r="E4" s="18">
        <v>3</v>
      </c>
      <c r="F4" s="18">
        <v>19.2</v>
      </c>
      <c r="G4" s="18">
        <v>72</v>
      </c>
      <c r="H4" s="18">
        <v>92.4</v>
      </c>
      <c r="I4" s="18"/>
      <c r="J4" s="18"/>
      <c r="K4" s="18">
        <v>55.2</v>
      </c>
      <c r="L4" s="18">
        <v>18.399999999999999</v>
      </c>
      <c r="M4" s="18">
        <v>177.5</v>
      </c>
      <c r="N4" s="18">
        <v>9.1</v>
      </c>
      <c r="O4" s="18">
        <v>65.2</v>
      </c>
      <c r="P4" s="18"/>
      <c r="Q4" s="18"/>
      <c r="R4" s="18">
        <v>36.299999999999997</v>
      </c>
      <c r="S4" s="18"/>
      <c r="T4" s="18"/>
      <c r="U4" s="18"/>
      <c r="V4" s="18"/>
      <c r="W4" s="18">
        <v>11</v>
      </c>
      <c r="X4" s="18">
        <v>4.3</v>
      </c>
      <c r="Y4" s="18">
        <v>8.9</v>
      </c>
      <c r="Z4" s="19"/>
      <c r="AA4" s="111">
        <f>SUM(B4:Z4)</f>
        <v>679.59999999999991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</v>
      </c>
      <c r="C7" s="117">
        <v>71</v>
      </c>
      <c r="D7" s="117">
        <v>89.95</v>
      </c>
      <c r="E7" s="117">
        <v>75</v>
      </c>
      <c r="F7" s="117">
        <v>75.59</v>
      </c>
      <c r="G7" s="117">
        <v>85.54</v>
      </c>
      <c r="H7" s="117">
        <v>86</v>
      </c>
      <c r="I7" s="117">
        <v>81.5</v>
      </c>
      <c r="J7" s="117">
        <v>81.5</v>
      </c>
      <c r="K7" s="117">
        <v>81.5</v>
      </c>
      <c r="L7" s="117">
        <v>76.599999999999994</v>
      </c>
      <c r="M7" s="117">
        <v>71.5</v>
      </c>
      <c r="N7" s="117">
        <v>71.5</v>
      </c>
      <c r="O7" s="117">
        <v>70.09</v>
      </c>
      <c r="P7" s="117">
        <v>72.94</v>
      </c>
      <c r="Q7" s="117">
        <v>81.5</v>
      </c>
      <c r="R7" s="117">
        <v>85</v>
      </c>
      <c r="S7" s="117">
        <v>86</v>
      </c>
      <c r="T7" s="117">
        <v>155.52000000000001</v>
      </c>
      <c r="U7" s="117">
        <v>114.24</v>
      </c>
      <c r="V7" s="117">
        <v>153.30000000000001</v>
      </c>
      <c r="W7" s="117">
        <v>122.31</v>
      </c>
      <c r="X7" s="117">
        <v>108.3</v>
      </c>
      <c r="Y7" s="117">
        <v>90</v>
      </c>
      <c r="Z7" s="118"/>
      <c r="AA7" s="119">
        <f>IF(SUM(B7:Z7)&lt;&gt;0,AVERAGEIF(B7:Z7,"&lt;&gt;"""),"")</f>
        <v>89.890833333333333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7.7</v>
      </c>
      <c r="C15" s="133">
        <v>5.9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13.600000000000001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7.7</v>
      </c>
      <c r="C16" s="135">
        <f t="shared" si="1"/>
        <v>5.9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13.600000000000001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120.7</v>
      </c>
      <c r="E23" s="133">
        <v>3</v>
      </c>
      <c r="F23" s="133">
        <v>19.2</v>
      </c>
      <c r="G23" s="133">
        <v>72</v>
      </c>
      <c r="H23" s="133">
        <v>92.4</v>
      </c>
      <c r="I23" s="133"/>
      <c r="J23" s="133"/>
      <c r="K23" s="133">
        <v>55.2</v>
      </c>
      <c r="L23" s="133">
        <v>18.399999999999999</v>
      </c>
      <c r="M23" s="133">
        <v>177.5</v>
      </c>
      <c r="N23" s="133">
        <v>9.1</v>
      </c>
      <c r="O23" s="133">
        <v>65.2</v>
      </c>
      <c r="P23" s="133"/>
      <c r="Q23" s="133"/>
      <c r="R23" s="133">
        <v>36.299999999999997</v>
      </c>
      <c r="S23" s="133"/>
      <c r="T23" s="133"/>
      <c r="U23" s="133"/>
      <c r="V23" s="133"/>
      <c r="W23" s="133">
        <v>11</v>
      </c>
      <c r="X23" s="133">
        <v>4.3</v>
      </c>
      <c r="Y23" s="133">
        <v>8.9</v>
      </c>
      <c r="Z23" s="131"/>
      <c r="AA23" s="132">
        <f t="shared" si="2"/>
        <v>693.19999999999993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120.7</v>
      </c>
      <c r="E24" s="135">
        <f t="shared" si="3"/>
        <v>3</v>
      </c>
      <c r="F24" s="135">
        <f t="shared" si="3"/>
        <v>19.2</v>
      </c>
      <c r="G24" s="135">
        <f t="shared" si="3"/>
        <v>72</v>
      </c>
      <c r="H24" s="135">
        <f t="shared" si="3"/>
        <v>92.4</v>
      </c>
      <c r="I24" s="135">
        <f t="shared" si="3"/>
        <v>0</v>
      </c>
      <c r="J24" s="135">
        <f t="shared" si="3"/>
        <v>0</v>
      </c>
      <c r="K24" s="135">
        <f t="shared" si="3"/>
        <v>55.2</v>
      </c>
      <c r="L24" s="135">
        <f t="shared" si="3"/>
        <v>18.399999999999999</v>
      </c>
      <c r="M24" s="135">
        <f t="shared" si="3"/>
        <v>177.5</v>
      </c>
      <c r="N24" s="135">
        <f t="shared" si="3"/>
        <v>9.1</v>
      </c>
      <c r="O24" s="135">
        <f t="shared" si="3"/>
        <v>65.2</v>
      </c>
      <c r="P24" s="135">
        <f t="shared" si="3"/>
        <v>0</v>
      </c>
      <c r="Q24" s="135">
        <f t="shared" si="3"/>
        <v>0</v>
      </c>
      <c r="R24" s="135">
        <f t="shared" si="3"/>
        <v>36.299999999999997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11</v>
      </c>
      <c r="X24" s="135">
        <f t="shared" si="3"/>
        <v>4.3</v>
      </c>
      <c r="Y24" s="135">
        <f t="shared" si="3"/>
        <v>8.9</v>
      </c>
      <c r="Z24" s="136" t="str">
        <f t="shared" si="3"/>
        <v/>
      </c>
      <c r="AA24" s="90">
        <f t="shared" si="2"/>
        <v>693.19999999999993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2023-08-06T20:20:50Z</dcterms:created>
  <dcterms:modified xsi:type="dcterms:W3CDTF">2023-08-06T20:20:51Z</dcterms:modified>
</cp:coreProperties>
</file>