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992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<sst xmlns="http://schemas.openxmlformats.org/spreadsheetml/2006/main" count="117" uniqueCount="53">
  <si>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05/08/2023 23:20:20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</si>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</sst>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F2-4F72-9869-933B456C48C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F2-4F72-9869-933B456C48C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12.881</c:v>
                </c:pt>
                <c:pt idx="21">
                  <c:v>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F2-4F72-9869-933B456C48C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</c:v>
                </c:pt>
                <c:pt idx="14">
                  <c:v>14.3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F2-4F72-9869-933B456C48C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2.4630000000000001</c:v>
                </c:pt>
                <c:pt idx="1">
                  <c:v>7.63</c:v>
                </c:pt>
                <c:pt idx="2">
                  <c:v>66.823000000000008</c:v>
                </c:pt>
                <c:pt idx="3">
                  <c:v>70.844999999999999</c:v>
                </c:pt>
                <c:pt idx="4">
                  <c:v>133.15300000000002</c:v>
                </c:pt>
                <c:pt idx="5">
                  <c:v>87.632999999999996</c:v>
                </c:pt>
                <c:pt idx="6">
                  <c:v>13.2</c:v>
                </c:pt>
                <c:pt idx="7">
                  <c:v>82.028999999999996</c:v>
                </c:pt>
                <c:pt idx="8">
                  <c:v>17.771999999999998</c:v>
                </c:pt>
                <c:pt idx="16">
                  <c:v>34.308</c:v>
                </c:pt>
                <c:pt idx="17">
                  <c:v>48.11</c:v>
                </c:pt>
                <c:pt idx="18">
                  <c:v>19.558999999999997</c:v>
                </c:pt>
                <c:pt idx="20">
                  <c:v>44.795000000000002</c:v>
                </c:pt>
                <c:pt idx="21">
                  <c:v>29.168999999999997</c:v>
                </c:pt>
                <c:pt idx="22">
                  <c:v>27.728999999999999</c:v>
                </c:pt>
                <c:pt idx="23">
                  <c:v>22.064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F2-4F72-9869-933B456C48C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F2-4F72-9869-933B456C48C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F2-4F72-9869-933B456C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10.303999999999998</c:v>
                </c:pt>
                <c:pt idx="1">
                  <c:v>21.337</c:v>
                </c:pt>
                <c:pt idx="2">
                  <c:v>80.62299999999999</c:v>
                </c:pt>
                <c:pt idx="3">
                  <c:v>84.368000000000009</c:v>
                </c:pt>
                <c:pt idx="4">
                  <c:v>146.25399999999999</c:v>
                </c:pt>
                <c:pt idx="5">
                  <c:v>100.498</c:v>
                </c:pt>
                <c:pt idx="6">
                  <c:v>24.952999999999996</c:v>
                </c:pt>
                <c:pt idx="7">
                  <c:v>96.076000000000022</c:v>
                </c:pt>
                <c:pt idx="8">
                  <c:v>33.779000000000003</c:v>
                </c:pt>
                <c:pt idx="9">
                  <c:v>15.955</c:v>
                </c:pt>
                <c:pt idx="10">
                  <c:v>20.048000000000002</c:v>
                </c:pt>
                <c:pt idx="11">
                  <c:v>22.527999999999999</c:v>
                </c:pt>
                <c:pt idx="12">
                  <c:v>8.7959999999999994</c:v>
                </c:pt>
                <c:pt idx="13">
                  <c:v>22.276999999999997</c:v>
                </c:pt>
                <c:pt idx="14">
                  <c:v>22.634</c:v>
                </c:pt>
                <c:pt idx="15">
                  <c:v>7.8549999999999995</c:v>
                </c:pt>
                <c:pt idx="16">
                  <c:v>51.228000000000002</c:v>
                </c:pt>
                <c:pt idx="17">
                  <c:v>53.559999999999995</c:v>
                </c:pt>
                <c:pt idx="18">
                  <c:v>57.219000000000001</c:v>
                </c:pt>
                <c:pt idx="19">
                  <c:v>8.9919999999999991</c:v>
                </c:pt>
                <c:pt idx="20">
                  <c:v>70.781999999999996</c:v>
                </c:pt>
                <c:pt idx="21">
                  <c:v>72.501000000000005</c:v>
                </c:pt>
                <c:pt idx="22">
                  <c:v>76.081999999999994</c:v>
                </c:pt>
                <c:pt idx="23">
                  <c:v>72.061000000000007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F2-4F72-9869-933B456C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40.86</c:v>
                </c:pt>
                <c:pt idx="1">
                  <c:v>45.52</c:v>
                </c:pt>
                <c:pt idx="2">
                  <c:v>80.5</c:v>
                </c:pt>
                <c:pt idx="3">
                  <c:v>80.5</c:v>
                </c:pt>
                <c:pt idx="4">
                  <c:v>86.03</c:v>
                </c:pt>
                <c:pt idx="5">
                  <c:v>86.35</c:v>
                </c:pt>
                <c:pt idx="6">
                  <c:v>66.39</c:v>
                </c:pt>
                <c:pt idx="7">
                  <c:v>81</c:v>
                </c:pt>
                <c:pt idx="8">
                  <c:v>68.5</c:v>
                </c:pt>
                <c:pt idx="9">
                  <c:v>-2.8</c:v>
                </c:pt>
                <c:pt idx="10">
                  <c:v>0</c:v>
                </c:pt>
                <c:pt idx="11">
                  <c:v>24.24</c:v>
                </c:pt>
                <c:pt idx="12">
                  <c:v>24</c:v>
                </c:pt>
                <c:pt idx="13">
                  <c:v>0</c:v>
                </c:pt>
                <c:pt idx="14">
                  <c:v>0</c:v>
                </c:pt>
                <c:pt idx="15">
                  <c:v>20</c:v>
                </c:pt>
                <c:pt idx="16">
                  <c:v>58.29</c:v>
                </c:pt>
                <c:pt idx="17">
                  <c:v>78.010000000000005</c:v>
                </c:pt>
                <c:pt idx="18">
                  <c:v>82.55</c:v>
                </c:pt>
                <c:pt idx="19">
                  <c:v>77</c:v>
                </c:pt>
                <c:pt idx="20">
                  <c:v>96.15</c:v>
                </c:pt>
                <c:pt idx="21">
                  <c:v>103.96</c:v>
                </c:pt>
                <c:pt idx="22">
                  <c:v>109</c:v>
                </c:pt>
                <c:pt idx="23">
                  <c:v>100.13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F2-4F72-9869-933B456C4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10.304</v>
      </c>
      <c r="C4" s="18">
        <v>21.337</v>
      </c>
      <c r="D4" s="18">
        <v>80.668000000000006</v>
      </c>
      <c r="E4" s="18">
        <v>84.323999999999998</v>
      </c>
      <c r="F4" s="18">
        <v>146.26100000000002</v>
      </c>
      <c r="G4" s="18">
        <v>100.474</v>
      </c>
      <c r="H4" s="18">
        <v>24.952999999999999</v>
      </c>
      <c r="I4" s="18">
        <v>96.075999999999993</v>
      </c>
      <c r="J4" s="18">
        <v>33.778999999999996</v>
      </c>
      <c r="K4" s="18">
        <v>15.955</v>
      </c>
      <c r="L4" s="18">
        <v>20.048000000000002</v>
      </c>
      <c r="M4" s="18">
        <v>22.515999999999998</v>
      </c>
      <c r="N4" s="18">
        <v>8.7720000000000002</v>
      </c>
      <c r="O4" s="18">
        <v>22.253</v>
      </c>
      <c r="P4" s="18">
        <v>22.608000000000001</v>
      </c>
      <c r="Q4" s="18">
        <v>7.8610000000000007</v>
      </c>
      <c r="R4" s="18">
        <v>51.184999999999995</v>
      </c>
      <c r="S4" s="18">
        <v>53.522000000000006</v>
      </c>
      <c r="T4" s="18">
        <v>57.218999999999994</v>
      </c>
      <c r="U4" s="18">
        <v>8.9920000000000009</v>
      </c>
      <c r="V4" s="18">
        <v>70.779000000000011</v>
      </c>
      <c r="W4" s="18">
        <v>72.518999999999991</v>
      </c>
      <c r="X4" s="18">
        <v>76.056000000000012</v>
      </c>
      <c r="Y4" s="18">
        <v>72.109000000000009</v>
      </c>
      <c r="Z4" s="19"/>
      <c r="AA4" s="20">
        <f>SUM(B4:Z4)</f>
        <v>1180.57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40.86</v>
      </c>
      <c r="C7" s="28">
        <v>45.52</v>
      </c>
      <c r="D7" s="28">
        <v>80.5</v>
      </c>
      <c r="E7" s="28">
        <v>80.5</v>
      </c>
      <c r="F7" s="28">
        <v>86.03</v>
      </c>
      <c r="G7" s="28">
        <v>86.35</v>
      </c>
      <c r="H7" s="28">
        <v>66.39</v>
      </c>
      <c r="I7" s="28">
        <v>81</v>
      </c>
      <c r="J7" s="28">
        <v>68.5</v>
      </c>
      <c r="K7" s="28">
        <v>-2.8</v>
      </c>
      <c r="L7" s="28">
        <v>0</v>
      </c>
      <c r="M7" s="28">
        <v>24.24</v>
      </c>
      <c r="N7" s="28">
        <v>24</v>
      </c>
      <c r="O7" s="28">
        <v>0</v>
      </c>
      <c r="P7" s="28">
        <v>0</v>
      </c>
      <c r="Q7" s="28">
        <v>20</v>
      </c>
      <c r="R7" s="28">
        <v>58.29</v>
      </c>
      <c r="S7" s="28">
        <v>78.010000000000005</v>
      </c>
      <c r="T7" s="28">
        <v>82.55</v>
      </c>
      <c r="U7" s="28">
        <v>77</v>
      </c>
      <c r="V7" s="28">
        <v>96.15</v>
      </c>
      <c r="W7" s="28">
        <v>103.96</v>
      </c>
      <c r="X7" s="28">
        <v>109</v>
      </c>
      <c r="Y7" s="28">
        <v>100.13</v>
      </c>
      <c r="Z7" s="29"/>
      <c r="AA7" s="30">
        <f>IF(SUM(B7:Z7)&lt;&gt;0,AVERAGEIF(B7:Z7,"&lt;&gt;"""),"")</f>
        <v>58.590833333333329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12.881</v>
      </c>
      <c r="W12" s="52">
        <v>11.6</v>
      </c>
      <c r="X12" s="52"/>
      <c r="Y12" s="52"/>
      <c r="Z12" s="53"/>
      <c r="AA12" s="54">
        <f t="shared" si="0"/>
        <v>24.481000000000002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2.4630000000000001</v>
      </c>
      <c r="C14" s="57">
        <v>7.63</v>
      </c>
      <c r="D14" s="57">
        <v>66.823000000000008</v>
      </c>
      <c r="E14" s="57">
        <v>70.844999999999999</v>
      </c>
      <c r="F14" s="57">
        <v>133.15300000000002</v>
      </c>
      <c r="G14" s="57">
        <v>87.632999999999996</v>
      </c>
      <c r="H14" s="57">
        <v>13.2</v>
      </c>
      <c r="I14" s="57">
        <v>82.028999999999996</v>
      </c>
      <c r="J14" s="57">
        <v>17.771999999999998</v>
      </c>
      <c r="K14" s="57"/>
      <c r="L14" s="57"/>
      <c r="M14" s="57"/>
      <c r="N14" s="57"/>
      <c r="O14" s="57"/>
      <c r="P14" s="57"/>
      <c r="Q14" s="57"/>
      <c r="R14" s="57">
        <v>34.308</v>
      </c>
      <c r="S14" s="57">
        <v>48.11</v>
      </c>
      <c r="T14" s="57">
        <v>19.558999999999997</v>
      </c>
      <c r="U14" s="57"/>
      <c r="V14" s="57">
        <v>44.795000000000002</v>
      </c>
      <c r="W14" s="57">
        <v>29.168999999999997</v>
      </c>
      <c r="X14" s="57">
        <v>27.728999999999999</v>
      </c>
      <c r="Y14" s="57">
        <v>22.064</v>
      </c>
      <c r="Z14" s="58"/>
      <c r="AA14" s="59">
        <f t="shared" si="0"/>
        <v>707.28199999999993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2.4630000000000001</v>
      </c>
      <c r="C16" s="62">
        <f t="shared" ref="C16:Z16" si="1">IF(LEN(C$2)&gt;0,SUM(C10:C15),"")</f>
        <v>7.63</v>
      </c>
      <c r="D16" s="62">
        <f t="shared" si="1"/>
        <v>66.823000000000008</v>
      </c>
      <c r="E16" s="62">
        <f t="shared" si="1"/>
        <v>70.844999999999999</v>
      </c>
      <c r="F16" s="62">
        <f t="shared" si="1"/>
        <v>133.15300000000002</v>
      </c>
      <c r="G16" s="62">
        <f t="shared" si="1"/>
        <v>87.632999999999996</v>
      </c>
      <c r="H16" s="62">
        <f t="shared" si="1"/>
        <v>13.2</v>
      </c>
      <c r="I16" s="62">
        <f t="shared" si="1"/>
        <v>82.028999999999996</v>
      </c>
      <c r="J16" s="62">
        <f t="shared" si="1"/>
        <v>17.771999999999998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34.308</v>
      </c>
      <c r="S16" s="62">
        <f t="shared" si="1"/>
        <v>48.11</v>
      </c>
      <c r="T16" s="62">
        <f t="shared" si="1"/>
        <v>19.558999999999997</v>
      </c>
      <c r="U16" s="62">
        <f t="shared" si="1"/>
        <v>0</v>
      </c>
      <c r="V16" s="62">
        <f t="shared" si="1"/>
        <v>57.676000000000002</v>
      </c>
      <c r="W16" s="62">
        <f t="shared" si="1"/>
        <v>40.768999999999998</v>
      </c>
      <c r="X16" s="62">
        <f t="shared" si="1"/>
        <v>27.728999999999999</v>
      </c>
      <c r="Y16" s="62">
        <f t="shared" si="1"/>
        <v>22.064</v>
      </c>
      <c r="Z16" s="63" t="str">
        <f t="shared" si="1"/>
        <v/>
      </c>
      <c r="AA16" s="64">
        <f>SUM(AA10:AA15)</f>
        <v>731.76299999999992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2.8719999999999999</v>
      </c>
      <c r="C20" s="77">
        <v>5.5220000000000002</v>
      </c>
      <c r="D20" s="77">
        <v>5.6109999999999998</v>
      </c>
      <c r="E20" s="77">
        <v>5.6139999999999999</v>
      </c>
      <c r="F20" s="77">
        <v>5.5590000000000002</v>
      </c>
      <c r="G20" s="77">
        <v>5.6239999999999997</v>
      </c>
      <c r="H20" s="77">
        <v>5.6929999999999996</v>
      </c>
      <c r="I20" s="77">
        <v>5.7430000000000003</v>
      </c>
      <c r="J20" s="77">
        <v>5.6550000000000002</v>
      </c>
      <c r="K20" s="77">
        <v>5.4459999999999997</v>
      </c>
      <c r="L20" s="77">
        <v>5.4710000000000001</v>
      </c>
      <c r="M20" s="77">
        <v>5.4470000000000001</v>
      </c>
      <c r="N20" s="77"/>
      <c r="O20" s="77"/>
      <c r="P20" s="77"/>
      <c r="Q20" s="77"/>
      <c r="R20" s="77">
        <v>2.2149999999999999</v>
      </c>
      <c r="S20" s="77"/>
      <c r="T20" s="77">
        <v>2.9049999999999998</v>
      </c>
      <c r="U20" s="77"/>
      <c r="V20" s="77"/>
      <c r="W20" s="77">
        <v>1.371</v>
      </c>
      <c r="X20" s="77">
        <v>8.42</v>
      </c>
      <c r="Y20" s="77">
        <v>5.5449999999999999</v>
      </c>
      <c r="Z20" s="78"/>
      <c r="AA20" s="79">
        <f t="shared" si="2"/>
        <v>84.713000000000008</v>
      </c>
    </row>
    <row r="21" spans="1:27" ht="25.2" customHeight="1" x14ac:dyDescent="0.25">
      <c r="A21" s="75" t="s">
        <v>16</v>
      </c>
      <c r="B21" s="80">
        <v>4.9690000000000003</v>
      </c>
      <c r="C21" s="81">
        <v>8.1850000000000005</v>
      </c>
      <c r="D21" s="81">
        <v>8.234</v>
      </c>
      <c r="E21" s="81">
        <v>7.8650000000000002</v>
      </c>
      <c r="F21" s="81">
        <v>7.5490000000000004</v>
      </c>
      <c r="G21" s="81">
        <v>7.2169999999999996</v>
      </c>
      <c r="H21" s="81">
        <v>6.06</v>
      </c>
      <c r="I21" s="81">
        <v>8.3040000000000003</v>
      </c>
      <c r="J21" s="81">
        <v>10.352</v>
      </c>
      <c r="K21" s="81">
        <v>10.509</v>
      </c>
      <c r="L21" s="81">
        <v>14.577</v>
      </c>
      <c r="M21" s="81">
        <v>17.068999999999999</v>
      </c>
      <c r="N21" s="81">
        <v>8.7720000000000002</v>
      </c>
      <c r="O21" s="81">
        <v>8.2530000000000001</v>
      </c>
      <c r="P21" s="81">
        <v>8.3079999999999998</v>
      </c>
      <c r="Q21" s="81">
        <v>7.6609999999999996</v>
      </c>
      <c r="R21" s="81">
        <v>14.662000000000001</v>
      </c>
      <c r="S21" s="81">
        <v>5.4119999999999999</v>
      </c>
      <c r="T21" s="81">
        <v>34.755000000000003</v>
      </c>
      <c r="U21" s="81">
        <v>8.9920000000000009</v>
      </c>
      <c r="V21" s="81">
        <v>13.103000000000002</v>
      </c>
      <c r="W21" s="81">
        <v>30.379000000000001</v>
      </c>
      <c r="X21" s="81">
        <v>39.907000000000004</v>
      </c>
      <c r="Y21" s="81">
        <v>44.500000000000007</v>
      </c>
      <c r="Z21" s="78"/>
      <c r="AA21" s="79">
        <f t="shared" si="2"/>
        <v>335.59399999999999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7.8410000000000002</v>
      </c>
      <c r="C25" s="88">
        <f t="shared" ref="C25:Z25" si="3">IF(LEN(C$2)&gt;0,SUM(C19:C24),"")</f>
        <v>13.707000000000001</v>
      </c>
      <c r="D25" s="88">
        <f t="shared" si="3"/>
        <v>13.844999999999999</v>
      </c>
      <c r="E25" s="88">
        <f t="shared" si="3"/>
        <v>13.478999999999999</v>
      </c>
      <c r="F25" s="88">
        <f t="shared" si="3"/>
        <v>13.108000000000001</v>
      </c>
      <c r="G25" s="88">
        <f t="shared" si="3"/>
        <v>12.840999999999999</v>
      </c>
      <c r="H25" s="88">
        <f t="shared" si="3"/>
        <v>11.753</v>
      </c>
      <c r="I25" s="88">
        <f t="shared" si="3"/>
        <v>14.047000000000001</v>
      </c>
      <c r="J25" s="88">
        <f t="shared" si="3"/>
        <v>16.007000000000001</v>
      </c>
      <c r="K25" s="88">
        <f t="shared" si="3"/>
        <v>15.955</v>
      </c>
      <c r="L25" s="88">
        <f t="shared" si="3"/>
        <v>20.048000000000002</v>
      </c>
      <c r="M25" s="88">
        <f t="shared" si="3"/>
        <v>22.515999999999998</v>
      </c>
      <c r="N25" s="88">
        <f t="shared" si="3"/>
        <v>8.7720000000000002</v>
      </c>
      <c r="O25" s="88">
        <f t="shared" si="3"/>
        <v>8.2530000000000001</v>
      </c>
      <c r="P25" s="88">
        <f t="shared" si="3"/>
        <v>8.3079999999999998</v>
      </c>
      <c r="Q25" s="88">
        <f t="shared" si="3"/>
        <v>7.6609999999999996</v>
      </c>
      <c r="R25" s="88">
        <f t="shared" si="3"/>
        <v>16.877000000000002</v>
      </c>
      <c r="S25" s="88">
        <f t="shared" si="3"/>
        <v>5.4119999999999999</v>
      </c>
      <c r="T25" s="88">
        <f t="shared" si="3"/>
        <v>37.660000000000004</v>
      </c>
      <c r="U25" s="88">
        <f t="shared" si="3"/>
        <v>8.9920000000000009</v>
      </c>
      <c r="V25" s="88">
        <f t="shared" si="3"/>
        <v>13.103000000000002</v>
      </c>
      <c r="W25" s="88">
        <f t="shared" si="3"/>
        <v>31.75</v>
      </c>
      <c r="X25" s="88">
        <f t="shared" si="3"/>
        <v>48.327000000000005</v>
      </c>
      <c r="Y25" s="88">
        <f t="shared" si="3"/>
        <v>50.045000000000009</v>
      </c>
      <c r="Z25" s="89" t="str">
        <f t="shared" si="3"/>
        <v/>
      </c>
      <c r="AA25" s="90">
        <f>SUM(AA19:AA24)</f>
        <v>420.30700000000002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10.304</v>
      </c>
      <c r="C29" s="77">
        <v>21.337</v>
      </c>
      <c r="D29" s="77">
        <v>80.668000000000006</v>
      </c>
      <c r="E29" s="77">
        <v>84.323999999999998</v>
      </c>
      <c r="F29" s="77">
        <v>146.261</v>
      </c>
      <c r="G29" s="77">
        <v>100.474</v>
      </c>
      <c r="H29" s="77">
        <v>24.952999999999999</v>
      </c>
      <c r="I29" s="77">
        <v>96.075999999999993</v>
      </c>
      <c r="J29" s="77">
        <v>33.779000000000003</v>
      </c>
      <c r="K29" s="77">
        <v>15.955</v>
      </c>
      <c r="L29" s="77">
        <v>20.047999999999998</v>
      </c>
      <c r="M29" s="77">
        <v>22.515999999999998</v>
      </c>
      <c r="N29" s="77">
        <v>8.7720000000000002</v>
      </c>
      <c r="O29" s="77">
        <v>8.2530000000000001</v>
      </c>
      <c r="P29" s="77">
        <v>8.3079999999999998</v>
      </c>
      <c r="Q29" s="77">
        <v>7.6609999999999996</v>
      </c>
      <c r="R29" s="77">
        <v>51.185000000000002</v>
      </c>
      <c r="S29" s="77">
        <v>53.521999999999998</v>
      </c>
      <c r="T29" s="77">
        <v>57.219000000000001</v>
      </c>
      <c r="U29" s="77">
        <v>8.9920000000000009</v>
      </c>
      <c r="V29" s="77">
        <v>70.778999999999996</v>
      </c>
      <c r="W29" s="77">
        <v>72.519000000000005</v>
      </c>
      <c r="X29" s="77">
        <v>76.055999999999997</v>
      </c>
      <c r="Y29" s="77">
        <v>72.108999999999995</v>
      </c>
      <c r="Z29" s="78"/>
      <c r="AA29" s="79">
        <f>SUM(B29:Z29)</f>
        <v>1152.07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10.304</v>
      </c>
      <c r="C31" s="62">
        <f t="shared" ref="C31:Z31" si="4">IF(LEN(C$2)&gt;0,SUM(C28:C30),"")</f>
        <v>21.337</v>
      </c>
      <c r="D31" s="62">
        <f t="shared" si="4"/>
        <v>80.668000000000006</v>
      </c>
      <c r="E31" s="62">
        <f t="shared" si="4"/>
        <v>84.323999999999998</v>
      </c>
      <c r="F31" s="62">
        <f t="shared" si="4"/>
        <v>146.261</v>
      </c>
      <c r="G31" s="62">
        <f t="shared" si="4"/>
        <v>100.474</v>
      </c>
      <c r="H31" s="62">
        <f t="shared" si="4"/>
        <v>24.952999999999999</v>
      </c>
      <c r="I31" s="62">
        <f t="shared" si="4"/>
        <v>96.075999999999993</v>
      </c>
      <c r="J31" s="62">
        <f t="shared" si="4"/>
        <v>33.779000000000003</v>
      </c>
      <c r="K31" s="62">
        <f t="shared" si="4"/>
        <v>15.955</v>
      </c>
      <c r="L31" s="62">
        <f t="shared" si="4"/>
        <v>20.047999999999998</v>
      </c>
      <c r="M31" s="62">
        <f t="shared" si="4"/>
        <v>22.515999999999998</v>
      </c>
      <c r="N31" s="62">
        <f t="shared" si="4"/>
        <v>8.7720000000000002</v>
      </c>
      <c r="O31" s="62">
        <f t="shared" si="4"/>
        <v>8.2530000000000001</v>
      </c>
      <c r="P31" s="62">
        <f t="shared" si="4"/>
        <v>8.3079999999999998</v>
      </c>
      <c r="Q31" s="62">
        <f t="shared" si="4"/>
        <v>7.6609999999999996</v>
      </c>
      <c r="R31" s="62">
        <f t="shared" si="4"/>
        <v>51.185000000000002</v>
      </c>
      <c r="S31" s="62">
        <f t="shared" si="4"/>
        <v>53.521999999999998</v>
      </c>
      <c r="T31" s="62">
        <f t="shared" si="4"/>
        <v>57.219000000000001</v>
      </c>
      <c r="U31" s="62">
        <f t="shared" si="4"/>
        <v>8.9920000000000009</v>
      </c>
      <c r="V31" s="62">
        <f t="shared" si="4"/>
        <v>70.778999999999996</v>
      </c>
      <c r="W31" s="62">
        <f t="shared" si="4"/>
        <v>72.519000000000005</v>
      </c>
      <c r="X31" s="62">
        <f t="shared" si="4"/>
        <v>76.055999999999997</v>
      </c>
      <c r="Y31" s="62">
        <f t="shared" si="4"/>
        <v>72.108999999999995</v>
      </c>
      <c r="Z31" s="63" t="str">
        <f t="shared" si="4"/>
        <v/>
      </c>
      <c r="AA31" s="64">
        <f>SUM(AA28:AA30)</f>
        <v>1152.07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</v>
      </c>
      <c r="O38" s="99">
        <v>14</v>
      </c>
      <c r="P38" s="99">
        <v>14.3</v>
      </c>
      <c r="Q38" s="99">
        <v>0.2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14</v>
      </c>
      <c r="P39" s="88">
        <f t="shared" si="6"/>
        <v>14.3</v>
      </c>
      <c r="Q39" s="88">
        <f t="shared" si="6"/>
        <v>0.2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</v>
      </c>
      <c r="O46" s="99">
        <v>14</v>
      </c>
      <c r="P46" s="99">
        <v>14.3</v>
      </c>
      <c r="Q46" s="99">
        <v>0.2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28.5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14</v>
      </c>
      <c r="P48" s="88">
        <f t="shared" si="8"/>
        <v>14.3</v>
      </c>
      <c r="Q48" s="88">
        <f t="shared" si="8"/>
        <v>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28.5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10.304</v>
      </c>
      <c r="C51" s="88">
        <f t="shared" si="10"/>
        <v>21.337</v>
      </c>
      <c r="D51" s="88">
        <f t="shared" si="10"/>
        <v>80.668000000000006</v>
      </c>
      <c r="E51" s="88">
        <f t="shared" si="10"/>
        <v>84.323999999999998</v>
      </c>
      <c r="F51" s="88">
        <f t="shared" si="10"/>
        <v>146.26100000000002</v>
      </c>
      <c r="G51" s="88">
        <f t="shared" si="10"/>
        <v>100.47399999999999</v>
      </c>
      <c r="H51" s="88">
        <f t="shared" si="10"/>
        <v>24.952999999999999</v>
      </c>
      <c r="I51" s="88">
        <f t="shared" si="10"/>
        <v>96.075999999999993</v>
      </c>
      <c r="J51" s="88">
        <f t="shared" si="10"/>
        <v>33.778999999999996</v>
      </c>
      <c r="K51" s="88">
        <f t="shared" si="10"/>
        <v>15.955</v>
      </c>
      <c r="L51" s="88">
        <f t="shared" si="10"/>
        <v>20.048000000000002</v>
      </c>
      <c r="M51" s="88">
        <f t="shared" si="10"/>
        <v>22.515999999999998</v>
      </c>
      <c r="N51" s="88">
        <f t="shared" si="10"/>
        <v>8.7720000000000002</v>
      </c>
      <c r="O51" s="88">
        <f t="shared" si="10"/>
        <v>22.253</v>
      </c>
      <c r="P51" s="88">
        <f t="shared" si="10"/>
        <v>22.608000000000001</v>
      </c>
      <c r="Q51" s="88">
        <f t="shared" si="10"/>
        <v>7.8609999999999998</v>
      </c>
      <c r="R51" s="88">
        <f t="shared" si="10"/>
        <v>51.185000000000002</v>
      </c>
      <c r="S51" s="88">
        <f t="shared" si="10"/>
        <v>53.521999999999998</v>
      </c>
      <c r="T51" s="88">
        <f t="shared" si="10"/>
        <v>57.219000000000001</v>
      </c>
      <c r="U51" s="88">
        <f t="shared" si="10"/>
        <v>8.9920000000000009</v>
      </c>
      <c r="V51" s="88">
        <f t="shared" si="10"/>
        <v>70.778999999999996</v>
      </c>
      <c r="W51" s="88">
        <f t="shared" si="10"/>
        <v>72.519000000000005</v>
      </c>
      <c r="X51" s="88">
        <f t="shared" si="10"/>
        <v>76.056000000000012</v>
      </c>
      <c r="Y51" s="88">
        <f t="shared" si="10"/>
        <v>72.109000000000009</v>
      </c>
      <c r="Z51" s="89" t="str">
        <f t="shared" si="10"/>
        <v/>
      </c>
      <c r="AA51" s="104">
        <f>SUM(B51:Z51)</f>
        <v>1180.5700000000002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10.303999999999998</v>
      </c>
      <c r="C4" s="18">
        <v>21.337</v>
      </c>
      <c r="D4" s="18">
        <v>80.62299999999999</v>
      </c>
      <c r="E4" s="18">
        <v>84.368000000000009</v>
      </c>
      <c r="F4" s="18">
        <v>146.25399999999999</v>
      </c>
      <c r="G4" s="18">
        <v>100.498</v>
      </c>
      <c r="H4" s="18">
        <v>24.952999999999996</v>
      </c>
      <c r="I4" s="18">
        <v>96.076000000000022</v>
      </c>
      <c r="J4" s="18">
        <v>33.779000000000003</v>
      </c>
      <c r="K4" s="18">
        <v>15.955</v>
      </c>
      <c r="L4" s="18">
        <v>20.048000000000002</v>
      </c>
      <c r="M4" s="18">
        <v>22.527999999999999</v>
      </c>
      <c r="N4" s="18">
        <v>8.7959999999999994</v>
      </c>
      <c r="O4" s="18">
        <v>22.276999999999997</v>
      </c>
      <c r="P4" s="18">
        <v>22.634</v>
      </c>
      <c r="Q4" s="18">
        <v>7.8549999999999995</v>
      </c>
      <c r="R4" s="18">
        <v>51.228000000000002</v>
      </c>
      <c r="S4" s="18">
        <v>53.559999999999995</v>
      </c>
      <c r="T4" s="18">
        <v>57.219000000000001</v>
      </c>
      <c r="U4" s="18">
        <v>8.9919999999999991</v>
      </c>
      <c r="V4" s="18">
        <v>70.781999999999996</v>
      </c>
      <c r="W4" s="18">
        <v>72.501000000000005</v>
      </c>
      <c r="X4" s="18">
        <v>76.081999999999994</v>
      </c>
      <c r="Y4" s="18">
        <v>72.061000000000007</v>
      </c>
      <c r="Z4" s="19"/>
      <c r="AA4" s="20">
        <f>SUM(B4:Z4)</f>
        <v>1180.7100000000003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40.86</v>
      </c>
      <c r="C7" s="28">
        <v>45.52</v>
      </c>
      <c r="D7" s="28">
        <v>80.5</v>
      </c>
      <c r="E7" s="28">
        <v>80.5</v>
      </c>
      <c r="F7" s="28">
        <v>86.03</v>
      </c>
      <c r="G7" s="28">
        <v>86.35</v>
      </c>
      <c r="H7" s="28">
        <v>66.39</v>
      </c>
      <c r="I7" s="28">
        <v>81</v>
      </c>
      <c r="J7" s="28">
        <v>68.5</v>
      </c>
      <c r="K7" s="28">
        <v>-2.8</v>
      </c>
      <c r="L7" s="28">
        <v>0</v>
      </c>
      <c r="M7" s="28">
        <v>24.24</v>
      </c>
      <c r="N7" s="28">
        <v>24</v>
      </c>
      <c r="O7" s="28">
        <v>0</v>
      </c>
      <c r="P7" s="28">
        <v>0</v>
      </c>
      <c r="Q7" s="28">
        <v>20</v>
      </c>
      <c r="R7" s="28">
        <v>58.29</v>
      </c>
      <c r="S7" s="28">
        <v>78.010000000000005</v>
      </c>
      <c r="T7" s="28">
        <v>82.55</v>
      </c>
      <c r="U7" s="28">
        <v>77</v>
      </c>
      <c r="V7" s="28">
        <v>96.15</v>
      </c>
      <c r="W7" s="28">
        <v>103.96</v>
      </c>
      <c r="X7" s="28">
        <v>109</v>
      </c>
      <c r="Y7" s="28">
        <v>100.13</v>
      </c>
      <c r="Z7" s="29"/>
      <c r="AA7" s="30">
        <f>IF(SUM(B7:Z7)&lt;&gt;0,AVERAGEIF(B7:Z7,"&lt;&gt;"""),"")</f>
        <v>58.590833333333329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8.2910000000000004</v>
      </c>
      <c r="C14" s="57">
        <v>8.0629999999999988</v>
      </c>
      <c r="D14" s="57">
        <v>2.8190000000000004</v>
      </c>
      <c r="E14" s="57">
        <v>3.105</v>
      </c>
      <c r="F14" s="57"/>
      <c r="G14" s="57"/>
      <c r="H14" s="57">
        <v>17.972999999999999</v>
      </c>
      <c r="I14" s="57">
        <v>20.019000000000002</v>
      </c>
      <c r="J14" s="57">
        <v>4.55</v>
      </c>
      <c r="K14" s="57">
        <v>4.0380000000000003</v>
      </c>
      <c r="L14" s="57">
        <v>4.992</v>
      </c>
      <c r="M14" s="57">
        <v>4.2949999999999999</v>
      </c>
      <c r="N14" s="57">
        <v>3.3919999999999999</v>
      </c>
      <c r="O14" s="57">
        <v>2.3649999999999998</v>
      </c>
      <c r="P14" s="57">
        <v>1.5310000000000001</v>
      </c>
      <c r="Q14" s="57">
        <v>3.7409999999999997</v>
      </c>
      <c r="R14" s="57">
        <v>1.1039999999999999</v>
      </c>
      <c r="S14" s="57">
        <v>2.0859999999999999</v>
      </c>
      <c r="T14" s="57">
        <v>5.2999999999999999E-2</v>
      </c>
      <c r="U14" s="57">
        <v>7.2060000000000004</v>
      </c>
      <c r="V14" s="57"/>
      <c r="W14" s="57"/>
      <c r="X14" s="57"/>
      <c r="Y14" s="57"/>
      <c r="Z14" s="58"/>
      <c r="AA14" s="59">
        <f t="shared" si="0"/>
        <v>99.62299999999999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8.2910000000000004</v>
      </c>
      <c r="C16" s="62">
        <f t="shared" ref="C16:Z16" si="1">IF(LEN(C$2)&gt;0,SUM(C10:C15),"")</f>
        <v>8.0629999999999988</v>
      </c>
      <c r="D16" s="62">
        <f t="shared" si="1"/>
        <v>2.8190000000000004</v>
      </c>
      <c r="E16" s="62">
        <f t="shared" si="1"/>
        <v>3.105</v>
      </c>
      <c r="F16" s="62">
        <f t="shared" si="1"/>
        <v>0</v>
      </c>
      <c r="G16" s="62">
        <f t="shared" si="1"/>
        <v>0</v>
      </c>
      <c r="H16" s="62">
        <f t="shared" si="1"/>
        <v>17.972999999999999</v>
      </c>
      <c r="I16" s="62">
        <f t="shared" si="1"/>
        <v>20.019000000000002</v>
      </c>
      <c r="J16" s="62">
        <f t="shared" si="1"/>
        <v>4.55</v>
      </c>
      <c r="K16" s="62">
        <f t="shared" si="1"/>
        <v>4.0380000000000003</v>
      </c>
      <c r="L16" s="62">
        <f t="shared" si="1"/>
        <v>4.992</v>
      </c>
      <c r="M16" s="62">
        <f t="shared" si="1"/>
        <v>4.2949999999999999</v>
      </c>
      <c r="N16" s="62">
        <f t="shared" si="1"/>
        <v>3.3919999999999999</v>
      </c>
      <c r="O16" s="62">
        <f t="shared" si="1"/>
        <v>2.3649999999999998</v>
      </c>
      <c r="P16" s="62">
        <f t="shared" si="1"/>
        <v>1.5310000000000001</v>
      </c>
      <c r="Q16" s="62">
        <f t="shared" si="1"/>
        <v>3.7409999999999997</v>
      </c>
      <c r="R16" s="62">
        <f t="shared" si="1"/>
        <v>1.1039999999999999</v>
      </c>
      <c r="S16" s="62">
        <f t="shared" si="1"/>
        <v>2.0859999999999999</v>
      </c>
      <c r="T16" s="62">
        <f t="shared" si="1"/>
        <v>5.2999999999999999E-2</v>
      </c>
      <c r="U16" s="62">
        <f t="shared" si="1"/>
        <v>7.2060000000000004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99.62299999999999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5.3999999999999999E-2</v>
      </c>
      <c r="C20" s="77">
        <v>5.1999999999999998E-2</v>
      </c>
      <c r="D20" s="77">
        <v>0.05</v>
      </c>
      <c r="E20" s="77">
        <v>4.9000000000000002E-2</v>
      </c>
      <c r="F20" s="77">
        <v>4.8000000000000001E-2</v>
      </c>
      <c r="G20" s="77">
        <v>4.8000000000000001E-2</v>
      </c>
      <c r="H20" s="77">
        <v>4.9000000000000002E-2</v>
      </c>
      <c r="I20" s="77">
        <v>5.1999999999999998E-2</v>
      </c>
      <c r="J20" s="77">
        <v>23.056000000000001</v>
      </c>
      <c r="K20" s="77">
        <v>5.8999999999999997E-2</v>
      </c>
      <c r="L20" s="77">
        <v>6.2E-2</v>
      </c>
      <c r="M20" s="77">
        <v>6.3E-2</v>
      </c>
      <c r="N20" s="77">
        <v>6.5000000000000002E-2</v>
      </c>
      <c r="O20" s="77">
        <v>6.5000000000000002E-2</v>
      </c>
      <c r="P20" s="77">
        <v>6.0999999999999999E-2</v>
      </c>
      <c r="Q20" s="77">
        <v>6.6000000000000003E-2</v>
      </c>
      <c r="R20" s="77">
        <v>6.5000000000000002E-2</v>
      </c>
      <c r="S20" s="77">
        <v>6.5000000000000002E-2</v>
      </c>
      <c r="T20" s="77">
        <v>6.4000000000000001E-2</v>
      </c>
      <c r="U20" s="77">
        <v>6.3E-2</v>
      </c>
      <c r="V20" s="77">
        <v>5.4620000000000006</v>
      </c>
      <c r="W20" s="77">
        <v>6.0999999999999999E-2</v>
      </c>
      <c r="X20" s="77">
        <v>5.7000000000000002E-2</v>
      </c>
      <c r="Y20" s="77">
        <v>5.6000000000000001E-2</v>
      </c>
      <c r="Z20" s="78"/>
      <c r="AA20" s="79">
        <f t="shared" si="2"/>
        <v>29.792000000000005</v>
      </c>
    </row>
    <row r="21" spans="1:27" ht="25.2" customHeight="1" x14ac:dyDescent="0.25">
      <c r="A21" s="75" t="s">
        <v>16</v>
      </c>
      <c r="B21" s="80">
        <v>1.9590000000000001</v>
      </c>
      <c r="C21" s="81">
        <v>4.3220000000000001</v>
      </c>
      <c r="D21" s="81">
        <v>4.2539999999999996</v>
      </c>
      <c r="E21" s="81">
        <v>4.2140000000000004</v>
      </c>
      <c r="F21" s="81">
        <v>4.306</v>
      </c>
      <c r="G21" s="81">
        <v>5.25</v>
      </c>
      <c r="H21" s="81">
        <v>6.931</v>
      </c>
      <c r="I21" s="81">
        <v>6.0049999999999999</v>
      </c>
      <c r="J21" s="81">
        <v>6.173</v>
      </c>
      <c r="K21" s="81">
        <v>11.858000000000001</v>
      </c>
      <c r="L21" s="81">
        <v>14.993999999999998</v>
      </c>
      <c r="M21" s="81">
        <v>6.17</v>
      </c>
      <c r="N21" s="81">
        <v>5.3390000000000004</v>
      </c>
      <c r="O21" s="81">
        <v>19.847000000000001</v>
      </c>
      <c r="P21" s="81">
        <v>21.042000000000002</v>
      </c>
      <c r="Q21" s="81">
        <v>4.048</v>
      </c>
      <c r="R21" s="81">
        <v>1.9589999999999999</v>
      </c>
      <c r="S21" s="81">
        <v>17.608999999999998</v>
      </c>
      <c r="T21" s="81">
        <v>29.502000000000002</v>
      </c>
      <c r="U21" s="81">
        <v>1.7230000000000001</v>
      </c>
      <c r="V21" s="81">
        <v>31.12</v>
      </c>
      <c r="W21" s="81">
        <v>28.939999999999998</v>
      </c>
      <c r="X21" s="81">
        <v>1.7250000000000001</v>
      </c>
      <c r="Y21" s="81">
        <v>1.605</v>
      </c>
      <c r="Z21" s="78"/>
      <c r="AA21" s="79">
        <f t="shared" si="2"/>
        <v>240.89500000000004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2.0129999999999999</v>
      </c>
      <c r="C25" s="88">
        <f t="shared" si="3"/>
        <v>4.3739999999999997</v>
      </c>
      <c r="D25" s="88">
        <f t="shared" si="3"/>
        <v>4.3039999999999994</v>
      </c>
      <c r="E25" s="88">
        <f t="shared" si="3"/>
        <v>4.2630000000000008</v>
      </c>
      <c r="F25" s="88">
        <f t="shared" si="3"/>
        <v>4.3540000000000001</v>
      </c>
      <c r="G25" s="88">
        <f t="shared" si="3"/>
        <v>5.298</v>
      </c>
      <c r="H25" s="88">
        <f t="shared" si="3"/>
        <v>6.98</v>
      </c>
      <c r="I25" s="88">
        <f t="shared" si="3"/>
        <v>6.0569999999999995</v>
      </c>
      <c r="J25" s="88">
        <f t="shared" si="3"/>
        <v>29.228999999999999</v>
      </c>
      <c r="K25" s="88">
        <f t="shared" si="3"/>
        <v>11.917</v>
      </c>
      <c r="L25" s="88">
        <f t="shared" si="3"/>
        <v>15.055999999999997</v>
      </c>
      <c r="M25" s="88">
        <f t="shared" si="3"/>
        <v>6.2329999999999997</v>
      </c>
      <c r="N25" s="88">
        <f t="shared" si="3"/>
        <v>5.4040000000000008</v>
      </c>
      <c r="O25" s="88">
        <f t="shared" si="3"/>
        <v>19.912000000000003</v>
      </c>
      <c r="P25" s="88">
        <f t="shared" si="3"/>
        <v>21.103000000000002</v>
      </c>
      <c r="Q25" s="88">
        <f t="shared" si="3"/>
        <v>4.1139999999999999</v>
      </c>
      <c r="R25" s="88">
        <f t="shared" si="3"/>
        <v>2.024</v>
      </c>
      <c r="S25" s="88">
        <f t="shared" si="3"/>
        <v>17.673999999999999</v>
      </c>
      <c r="T25" s="88">
        <f t="shared" si="3"/>
        <v>29.566000000000003</v>
      </c>
      <c r="U25" s="88">
        <f t="shared" si="3"/>
        <v>1.786</v>
      </c>
      <c r="V25" s="88">
        <f t="shared" si="3"/>
        <v>36.582000000000001</v>
      </c>
      <c r="W25" s="88">
        <f t="shared" si="3"/>
        <v>29.000999999999998</v>
      </c>
      <c r="X25" s="88">
        <f t="shared" si="3"/>
        <v>1.782</v>
      </c>
      <c r="Y25" s="88">
        <f t="shared" si="3"/>
        <v>1.661</v>
      </c>
      <c r="Z25" s="89">
        <f t="shared" si="3"/>
        <v>0</v>
      </c>
      <c r="AA25" s="90">
        <f t="shared" si="3"/>
        <v>270.68700000000007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10.304</v>
      </c>
      <c r="C29" s="77">
        <v>12.436999999999999</v>
      </c>
      <c r="D29" s="77">
        <v>7.1230000000000002</v>
      </c>
      <c r="E29" s="77">
        <v>7.3680000000000003</v>
      </c>
      <c r="F29" s="77">
        <v>4.3540000000000001</v>
      </c>
      <c r="G29" s="77">
        <v>5.298</v>
      </c>
      <c r="H29" s="77">
        <v>24.952999999999999</v>
      </c>
      <c r="I29" s="77">
        <v>26.076000000000001</v>
      </c>
      <c r="J29" s="77">
        <v>33.779000000000003</v>
      </c>
      <c r="K29" s="77">
        <v>15.955</v>
      </c>
      <c r="L29" s="77">
        <v>20.047999999999998</v>
      </c>
      <c r="M29" s="77">
        <v>10.528</v>
      </c>
      <c r="N29" s="77">
        <v>8.7959999999999994</v>
      </c>
      <c r="O29" s="77">
        <v>22.277000000000001</v>
      </c>
      <c r="P29" s="77">
        <v>22.634</v>
      </c>
      <c r="Q29" s="77">
        <v>7.8550000000000004</v>
      </c>
      <c r="R29" s="77">
        <v>3.1280000000000001</v>
      </c>
      <c r="S29" s="77">
        <v>19.760000000000002</v>
      </c>
      <c r="T29" s="77">
        <v>29.619</v>
      </c>
      <c r="U29" s="77">
        <v>8.9920000000000009</v>
      </c>
      <c r="V29" s="77">
        <v>36.582000000000001</v>
      </c>
      <c r="W29" s="77">
        <v>29.001000000000001</v>
      </c>
      <c r="X29" s="77">
        <v>1.782</v>
      </c>
      <c r="Y29" s="77">
        <v>1.661</v>
      </c>
      <c r="Z29" s="78"/>
      <c r="AA29" s="79">
        <f>SUM(B29:Z29)</f>
        <v>370.31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10.304</v>
      </c>
      <c r="C31" s="62">
        <f t="shared" si="4"/>
        <v>12.436999999999999</v>
      </c>
      <c r="D31" s="62">
        <f t="shared" si="4"/>
        <v>7.1230000000000002</v>
      </c>
      <c r="E31" s="62">
        <f t="shared" si="4"/>
        <v>7.3680000000000003</v>
      </c>
      <c r="F31" s="62">
        <f t="shared" si="4"/>
        <v>4.3540000000000001</v>
      </c>
      <c r="G31" s="62">
        <f t="shared" si="4"/>
        <v>5.298</v>
      </c>
      <c r="H31" s="62">
        <f t="shared" si="4"/>
        <v>24.952999999999999</v>
      </c>
      <c r="I31" s="62">
        <f t="shared" si="4"/>
        <v>26.076000000000001</v>
      </c>
      <c r="J31" s="62">
        <f t="shared" si="4"/>
        <v>33.779000000000003</v>
      </c>
      <c r="K31" s="62">
        <f t="shared" si="4"/>
        <v>15.955</v>
      </c>
      <c r="L31" s="62">
        <f t="shared" si="4"/>
        <v>20.047999999999998</v>
      </c>
      <c r="M31" s="62">
        <f t="shared" si="4"/>
        <v>10.528</v>
      </c>
      <c r="N31" s="62">
        <f t="shared" si="4"/>
        <v>8.7959999999999994</v>
      </c>
      <c r="O31" s="62">
        <f t="shared" si="4"/>
        <v>22.277000000000001</v>
      </c>
      <c r="P31" s="62">
        <f t="shared" si="4"/>
        <v>22.634</v>
      </c>
      <c r="Q31" s="62">
        <f t="shared" si="4"/>
        <v>7.8550000000000004</v>
      </c>
      <c r="R31" s="62">
        <f t="shared" si="4"/>
        <v>3.1280000000000001</v>
      </c>
      <c r="S31" s="62">
        <f t="shared" si="4"/>
        <v>19.760000000000002</v>
      </c>
      <c r="T31" s="62">
        <f t="shared" si="4"/>
        <v>29.619</v>
      </c>
      <c r="U31" s="62">
        <f t="shared" si="4"/>
        <v>8.9920000000000009</v>
      </c>
      <c r="V31" s="62">
        <f t="shared" si="4"/>
        <v>36.582000000000001</v>
      </c>
      <c r="W31" s="62">
        <f t="shared" si="4"/>
        <v>29.001000000000001</v>
      </c>
      <c r="X31" s="62">
        <f t="shared" si="4"/>
        <v>1.782</v>
      </c>
      <c r="Y31" s="62">
        <f t="shared" si="4"/>
        <v>1.661</v>
      </c>
      <c r="Z31" s="63">
        <f t="shared" si="4"/>
        <v>0</v>
      </c>
      <c r="AA31" s="64">
        <f t="shared" si="4"/>
        <v>370.31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8.9</v>
      </c>
      <c r="D38" s="99">
        <v>73.5</v>
      </c>
      <c r="E38" s="99">
        <v>77</v>
      </c>
      <c r="F38" s="99">
        <v>141.9</v>
      </c>
      <c r="G38" s="99">
        <v>95.2</v>
      </c>
      <c r="H38" s="99"/>
      <c r="I38" s="99">
        <v>70</v>
      </c>
      <c r="J38" s="99"/>
      <c r="K38" s="99"/>
      <c r="L38" s="99"/>
      <c r="M38" s="99">
        <v>12</v>
      </c>
      <c r="N38" s="99"/>
      <c r="O38" s="99"/>
      <c r="P38" s="99"/>
      <c r="Q38" s="99"/>
      <c r="R38" s="99">
        <v>48.1</v>
      </c>
      <c r="S38" s="99">
        <v>33.799999999999997</v>
      </c>
      <c r="T38" s="99">
        <v>27.6</v>
      </c>
      <c r="U38" s="99"/>
      <c r="V38" s="99">
        <v>34.200000000000003</v>
      </c>
      <c r="W38" s="99">
        <v>43.5</v>
      </c>
      <c r="X38" s="99">
        <v>74.3</v>
      </c>
      <c r="Y38" s="99">
        <v>70.400000000000006</v>
      </c>
      <c r="Z38" s="100"/>
      <c r="AA38" s="79">
        <f t="shared" si="5"/>
        <v>810.4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8.9</v>
      </c>
      <c r="D39" s="88">
        <f t="shared" si="6"/>
        <v>73.5</v>
      </c>
      <c r="E39" s="88">
        <f t="shared" si="6"/>
        <v>77</v>
      </c>
      <c r="F39" s="88">
        <f t="shared" si="6"/>
        <v>141.9</v>
      </c>
      <c r="G39" s="88">
        <f t="shared" si="6"/>
        <v>95.2</v>
      </c>
      <c r="H39" s="88">
        <f t="shared" si="6"/>
        <v>0</v>
      </c>
      <c r="I39" s="88">
        <f t="shared" si="6"/>
        <v>70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48.1</v>
      </c>
      <c r="S39" s="88">
        <f t="shared" si="6"/>
        <v>33.799999999999997</v>
      </c>
      <c r="T39" s="88">
        <f t="shared" si="6"/>
        <v>27.6</v>
      </c>
      <c r="U39" s="88">
        <f t="shared" si="6"/>
        <v>0</v>
      </c>
      <c r="V39" s="88">
        <f t="shared" si="6"/>
        <v>34.200000000000003</v>
      </c>
      <c r="W39" s="88">
        <f t="shared" si="6"/>
        <v>43.5</v>
      </c>
      <c r="X39" s="88">
        <f t="shared" si="6"/>
        <v>74.3</v>
      </c>
      <c r="Y39" s="88">
        <f t="shared" si="6"/>
        <v>70.400000000000006</v>
      </c>
      <c r="Z39" s="89">
        <f t="shared" si="6"/>
        <v>0</v>
      </c>
      <c r="AA39" s="90">
        <f t="shared" si="5"/>
        <v>810.4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8.9</v>
      </c>
      <c r="D46" s="99">
        <v>73.5</v>
      </c>
      <c r="E46" s="99">
        <v>77</v>
      </c>
      <c r="F46" s="99">
        <v>141.9</v>
      </c>
      <c r="G46" s="99">
        <v>95.2</v>
      </c>
      <c r="H46" s="99"/>
      <c r="I46" s="99">
        <v>70</v>
      </c>
      <c r="J46" s="99"/>
      <c r="K46" s="99"/>
      <c r="L46" s="99"/>
      <c r="M46" s="99">
        <v>12</v>
      </c>
      <c r="N46" s="99"/>
      <c r="O46" s="99"/>
      <c r="P46" s="99"/>
      <c r="Q46" s="99"/>
      <c r="R46" s="99">
        <v>48.1</v>
      </c>
      <c r="S46" s="99">
        <v>33.799999999999997</v>
      </c>
      <c r="T46" s="99">
        <v>27.6</v>
      </c>
      <c r="U46" s="99"/>
      <c r="V46" s="99">
        <v>34.200000000000003</v>
      </c>
      <c r="W46" s="99">
        <v>43.5</v>
      </c>
      <c r="X46" s="99">
        <v>74.3</v>
      </c>
      <c r="Y46" s="99">
        <v>70.400000000000006</v>
      </c>
      <c r="Z46" s="100"/>
      <c r="AA46" s="79">
        <f t="shared" si="7"/>
        <v>810.4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8.9</v>
      </c>
      <c r="D48" s="88">
        <f t="shared" si="8"/>
        <v>73.5</v>
      </c>
      <c r="E48" s="88">
        <f t="shared" si="8"/>
        <v>77</v>
      </c>
      <c r="F48" s="88">
        <f t="shared" si="8"/>
        <v>141.9</v>
      </c>
      <c r="G48" s="88">
        <f t="shared" si="8"/>
        <v>95.2</v>
      </c>
      <c r="H48" s="88">
        <f t="shared" si="8"/>
        <v>0</v>
      </c>
      <c r="I48" s="88">
        <f t="shared" si="8"/>
        <v>70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48.1</v>
      </c>
      <c r="S48" s="88">
        <f t="shared" si="8"/>
        <v>33.799999999999997</v>
      </c>
      <c r="T48" s="88">
        <f t="shared" si="8"/>
        <v>27.6</v>
      </c>
      <c r="U48" s="88">
        <f t="shared" si="8"/>
        <v>0</v>
      </c>
      <c r="V48" s="88">
        <f t="shared" si="8"/>
        <v>34.200000000000003</v>
      </c>
      <c r="W48" s="88">
        <f t="shared" si="8"/>
        <v>43.5</v>
      </c>
      <c r="X48" s="88">
        <f t="shared" si="8"/>
        <v>74.3</v>
      </c>
      <c r="Y48" s="88">
        <f t="shared" si="8"/>
        <v>70.400000000000006</v>
      </c>
      <c r="Z48" s="89">
        <f t="shared" si="8"/>
        <v>0</v>
      </c>
      <c r="AA48" s="90">
        <f t="shared" si="7"/>
        <v>810.4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10.304</v>
      </c>
      <c r="C51" s="88">
        <f t="shared" si="10"/>
        <v>21.336999999999996</v>
      </c>
      <c r="D51" s="88">
        <f t="shared" si="10"/>
        <v>80.623000000000005</v>
      </c>
      <c r="E51" s="88">
        <f t="shared" si="10"/>
        <v>84.367999999999995</v>
      </c>
      <c r="F51" s="88">
        <f t="shared" si="10"/>
        <v>146.25400000000002</v>
      </c>
      <c r="G51" s="88">
        <f t="shared" si="10"/>
        <v>100.498</v>
      </c>
      <c r="H51" s="88">
        <f t="shared" si="10"/>
        <v>24.952999999999999</v>
      </c>
      <c r="I51" s="88">
        <f t="shared" si="10"/>
        <v>96.075999999999993</v>
      </c>
      <c r="J51" s="88">
        <f t="shared" si="10"/>
        <v>33.778999999999996</v>
      </c>
      <c r="K51" s="88">
        <f t="shared" si="10"/>
        <v>15.955</v>
      </c>
      <c r="L51" s="88">
        <f t="shared" si="10"/>
        <v>20.047999999999998</v>
      </c>
      <c r="M51" s="88">
        <f t="shared" si="10"/>
        <v>22.527999999999999</v>
      </c>
      <c r="N51" s="88">
        <f t="shared" si="10"/>
        <v>8.7960000000000012</v>
      </c>
      <c r="O51" s="88">
        <f t="shared" si="10"/>
        <v>22.277000000000001</v>
      </c>
      <c r="P51" s="88">
        <f t="shared" si="10"/>
        <v>22.634</v>
      </c>
      <c r="Q51" s="88">
        <f t="shared" si="10"/>
        <v>7.8549999999999995</v>
      </c>
      <c r="R51" s="88">
        <f t="shared" si="10"/>
        <v>51.228000000000002</v>
      </c>
      <c r="S51" s="88">
        <f t="shared" si="10"/>
        <v>53.559999999999995</v>
      </c>
      <c r="T51" s="88">
        <f t="shared" si="10"/>
        <v>57.219000000000008</v>
      </c>
      <c r="U51" s="88">
        <f t="shared" si="10"/>
        <v>8.9920000000000009</v>
      </c>
      <c r="V51" s="88">
        <f t="shared" si="10"/>
        <v>70.782000000000011</v>
      </c>
      <c r="W51" s="88">
        <f t="shared" si="10"/>
        <v>72.501000000000005</v>
      </c>
      <c r="X51" s="88">
        <f t="shared" si="10"/>
        <v>76.081999999999994</v>
      </c>
      <c r="Y51" s="88">
        <f t="shared" si="10"/>
        <v>72.061000000000007</v>
      </c>
      <c r="Z51" s="89">
        <f t="shared" si="10"/>
        <v>0</v>
      </c>
      <c r="AA51" s="104">
        <f>SUM(B51:Z51)</f>
        <v>1180.7100000000003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>
        <v>8.9</v>
      </c>
      <c r="D4" s="18">
        <v>73.5</v>
      </c>
      <c r="E4" s="18">
        <v>77</v>
      </c>
      <c r="F4" s="18">
        <v>141.9</v>
      </c>
      <c r="G4" s="18">
        <v>95.2</v>
      </c>
      <c r="H4" s="18"/>
      <c r="I4" s="18">
        <v>70</v>
      </c>
      <c r="J4" s="18"/>
      <c r="K4" s="18"/>
      <c r="L4" s="18"/>
      <c r="M4" s="18">
        <v>12</v>
      </c>
      <c r="N4" s="18">
        <v>0</v>
      </c>
      <c r="O4" s="18">
        <v>-14</v>
      </c>
      <c r="P4" s="18">
        <v>-14.3</v>
      </c>
      <c r="Q4" s="18">
        <v>-0.2</v>
      </c>
      <c r="R4" s="18">
        <v>48.1</v>
      </c>
      <c r="S4" s="18">
        <v>33.799999999999997</v>
      </c>
      <c r="T4" s="18">
        <v>27.6</v>
      </c>
      <c r="U4" s="18"/>
      <c r="V4" s="18">
        <v>34.200000000000003</v>
      </c>
      <c r="W4" s="18">
        <v>43.5</v>
      </c>
      <c r="X4" s="18">
        <v>74.3</v>
      </c>
      <c r="Y4" s="18">
        <v>70.400000000000006</v>
      </c>
      <c r="Z4" s="19"/>
      <c r="AA4" s="111">
        <f>SUM(B4:Z4)</f>
        <v>781.9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40.86</v>
      </c>
      <c r="C7" s="117">
        <v>45.52</v>
      </c>
      <c r="D7" s="117">
        <v>80.5</v>
      </c>
      <c r="E7" s="117">
        <v>80.5</v>
      </c>
      <c r="F7" s="117">
        <v>86.03</v>
      </c>
      <c r="G7" s="117">
        <v>86.35</v>
      </c>
      <c r="H7" s="117">
        <v>66.39</v>
      </c>
      <c r="I7" s="117">
        <v>81</v>
      </c>
      <c r="J7" s="117">
        <v>68.5</v>
      </c>
      <c r="K7" s="117">
        <v>-2.8</v>
      </c>
      <c r="L7" s="117">
        <v>0</v>
      </c>
      <c r="M7" s="117">
        <v>24.24</v>
      </c>
      <c r="N7" s="117">
        <v>24</v>
      </c>
      <c r="O7" s="117">
        <v>0</v>
      </c>
      <c r="P7" s="117">
        <v>0</v>
      </c>
      <c r="Q7" s="117">
        <v>20</v>
      </c>
      <c r="R7" s="117">
        <v>58.29</v>
      </c>
      <c r="S7" s="117">
        <v>78.010000000000005</v>
      </c>
      <c r="T7" s="117">
        <v>82.55</v>
      </c>
      <c r="U7" s="117">
        <v>77</v>
      </c>
      <c r="V7" s="117">
        <v>96.15</v>
      </c>
      <c r="W7" s="117">
        <v>103.96</v>
      </c>
      <c r="X7" s="117">
        <v>109</v>
      </c>
      <c r="Y7" s="117">
        <v>100.13</v>
      </c>
      <c r="Z7" s="118"/>
      <c r="AA7" s="119">
        <f>IF(SUM(B7:Z7)&lt;&gt;0,AVERAGEIF(B7:Z7,"&lt;&gt;"""),"")</f>
        <v>58.590833333333329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0</v>
      </c>
      <c r="O15" s="133">
        <v>14</v>
      </c>
      <c r="P15" s="133">
        <v>14.3</v>
      </c>
      <c r="Q15" s="133">
        <v>0.2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28.5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14</v>
      </c>
      <c r="P16" s="135">
        <f t="shared" si="1"/>
        <v>14.3</v>
      </c>
      <c r="Q16" s="135">
        <f t="shared" si="1"/>
        <v>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8.9</v>
      </c>
      <c r="D23" s="133">
        <v>73.5</v>
      </c>
      <c r="E23" s="133">
        <v>77</v>
      </c>
      <c r="F23" s="133">
        <v>141.9</v>
      </c>
      <c r="G23" s="133">
        <v>95.2</v>
      </c>
      <c r="H23" s="133"/>
      <c r="I23" s="133">
        <v>70</v>
      </c>
      <c r="J23" s="133"/>
      <c r="K23" s="133"/>
      <c r="L23" s="133"/>
      <c r="M23" s="133">
        <v>12</v>
      </c>
      <c r="N23" s="133"/>
      <c r="O23" s="133"/>
      <c r="P23" s="133"/>
      <c r="Q23" s="133"/>
      <c r="R23" s="133">
        <v>48.1</v>
      </c>
      <c r="S23" s="133">
        <v>33.799999999999997</v>
      </c>
      <c r="T23" s="133">
        <v>27.6</v>
      </c>
      <c r="U23" s="133"/>
      <c r="V23" s="133">
        <v>34.200000000000003</v>
      </c>
      <c r="W23" s="133">
        <v>43.5</v>
      </c>
      <c r="X23" s="133">
        <v>74.3</v>
      </c>
      <c r="Y23" s="133">
        <v>70.400000000000006</v>
      </c>
      <c r="Z23" s="131"/>
      <c r="AA23" s="132">
        <f t="shared" si="2"/>
        <v>810.4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8.9</v>
      </c>
      <c r="D24" s="135">
        <f t="shared" si="3"/>
        <v>73.5</v>
      </c>
      <c r="E24" s="135">
        <f t="shared" si="3"/>
        <v>77</v>
      </c>
      <c r="F24" s="135">
        <f t="shared" si="3"/>
        <v>141.9</v>
      </c>
      <c r="G24" s="135">
        <f t="shared" si="3"/>
        <v>95.2</v>
      </c>
      <c r="H24" s="135">
        <f t="shared" si="3"/>
        <v>0</v>
      </c>
      <c r="I24" s="135">
        <f t="shared" si="3"/>
        <v>70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12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48.1</v>
      </c>
      <c r="S24" s="135">
        <f t="shared" si="3"/>
        <v>33.799999999999997</v>
      </c>
      <c r="T24" s="135">
        <f t="shared" si="3"/>
        <v>27.6</v>
      </c>
      <c r="U24" s="135">
        <f t="shared" si="3"/>
        <v>0</v>
      </c>
      <c r="V24" s="135">
        <f t="shared" si="3"/>
        <v>34.200000000000003</v>
      </c>
      <c r="W24" s="135">
        <f t="shared" si="3"/>
        <v>43.5</v>
      </c>
      <c r="X24" s="135">
        <f t="shared" si="3"/>
        <v>74.3</v>
      </c>
      <c r="Y24" s="135">
        <f t="shared" si="3"/>
        <v>70.400000000000006</v>
      </c>
      <c r="Z24" s="136" t="str">
        <f t="shared" si="3"/>
        <v/>
      </c>
      <c r="AA24" s="90">
        <f t="shared" si="2"/>
        <v>810.4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2023-08-05T20:20:20Z</dcterms:created>
  <dcterms:modified xsi:type="dcterms:W3CDTF">2023-08-05T20:20:21Z</dcterms:modified>
</cp:coreProperties>
</file>