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<sst xmlns="http://schemas.openxmlformats.org/spreadsheetml/2006/main" count="117" uniqueCount="53">
  <si>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04/08/2023 23:16:11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</si>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</sst>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D6-420E-B849-C9CB990D143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7D6-420E-B849-C9CB990D143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</c:v>
                </c:pt>
                <c:pt idx="3">
                  <c:v>13.247</c:v>
                </c:pt>
                <c:pt idx="4">
                  <c:v>17.766999999999999</c:v>
                </c:pt>
                <c:pt idx="5">
                  <c:v>25.132999999999999</c:v>
                </c:pt>
                <c:pt idx="9">
                  <c:v>29.882000000000001</c:v>
                </c:pt>
                <c:pt idx="10">
                  <c:v>29.734999999999999</c:v>
                </c:pt>
                <c:pt idx="11">
                  <c:v>31.3</c:v>
                </c:pt>
                <c:pt idx="12">
                  <c:v>29.456</c:v>
                </c:pt>
                <c:pt idx="13">
                  <c:v>20.175000000000001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D6-420E-B849-C9CB990D143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5.4</c:v>
                </c:pt>
                <c:pt idx="12">
                  <c:v>0</c:v>
                </c:pt>
                <c:pt idx="13">
                  <c:v>46.7</c:v>
                </c:pt>
                <c:pt idx="14">
                  <c:v>23.3</c:v>
                </c:pt>
                <c:pt idx="15">
                  <c:v>26.1</c:v>
                </c:pt>
                <c:pt idx="16">
                  <c:v>21.8</c:v>
                </c:pt>
                <c:pt idx="17">
                  <c:v>42.2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D6-420E-B849-C9CB990D143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43.525999999999996</c:v>
                </c:pt>
                <c:pt idx="1">
                  <c:v>39.294999999999995</c:v>
                </c:pt>
                <c:pt idx="2">
                  <c:v>40.75</c:v>
                </c:pt>
                <c:pt idx="3">
                  <c:v>35.411000000000001</c:v>
                </c:pt>
                <c:pt idx="4">
                  <c:v>33.326999999999998</c:v>
                </c:pt>
                <c:pt idx="5">
                  <c:v>31.677</c:v>
                </c:pt>
                <c:pt idx="6">
                  <c:v>30.91</c:v>
                </c:pt>
                <c:pt idx="7">
                  <c:v>39.786000000000001</c:v>
                </c:pt>
                <c:pt idx="8">
                  <c:v>52.224000000000004</c:v>
                </c:pt>
                <c:pt idx="9">
                  <c:v>52.766000000000005</c:v>
                </c:pt>
                <c:pt idx="10">
                  <c:v>14.324999999999999</c:v>
                </c:pt>
                <c:pt idx="11">
                  <c:v>25.039000000000001</c:v>
                </c:pt>
                <c:pt idx="12">
                  <c:v>46.481000000000002</c:v>
                </c:pt>
                <c:pt idx="13">
                  <c:v>37.791000000000004</c:v>
                </c:pt>
                <c:pt idx="14">
                  <c:v>38.209000000000003</c:v>
                </c:pt>
                <c:pt idx="15">
                  <c:v>36.718000000000004</c:v>
                </c:pt>
                <c:pt idx="16">
                  <c:v>1.7999999999999999E-2</c:v>
                </c:pt>
                <c:pt idx="17">
                  <c:v>0.09</c:v>
                </c:pt>
                <c:pt idx="18">
                  <c:v>67.873999999999995</c:v>
                </c:pt>
                <c:pt idx="19">
                  <c:v>53.429999999999993</c:v>
                </c:pt>
                <c:pt idx="20">
                  <c:v>47.720999999999997</c:v>
                </c:pt>
                <c:pt idx="21">
                  <c:v>49.912999999999997</c:v>
                </c:pt>
                <c:pt idx="22">
                  <c:v>41.619</c:v>
                </c:pt>
                <c:pt idx="23">
                  <c:v>31.175000000000001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D6-420E-B849-C9CB990D143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D6-420E-B849-C9CB990D143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D6-420E-B849-C9CB990D1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66.548000000000002</c:v>
                </c:pt>
                <c:pt idx="1">
                  <c:v>39.294999999999995</c:v>
                </c:pt>
                <c:pt idx="2">
                  <c:v>40.75</c:v>
                </c:pt>
                <c:pt idx="3">
                  <c:v>48.658000000000001</c:v>
                </c:pt>
                <c:pt idx="4">
                  <c:v>51.12299999999999</c:v>
                </c:pt>
                <c:pt idx="5">
                  <c:v>56.85</c:v>
                </c:pt>
                <c:pt idx="6">
                  <c:v>30.914000000000001</c:v>
                </c:pt>
                <c:pt idx="7">
                  <c:v>39.786000000000001</c:v>
                </c:pt>
                <c:pt idx="8">
                  <c:v>52.22399999999999</c:v>
                </c:pt>
                <c:pt idx="9">
                  <c:v>82.64800000000001</c:v>
                </c:pt>
                <c:pt idx="10">
                  <c:v>44.06</c:v>
                </c:pt>
                <c:pt idx="11">
                  <c:v>61.696999999999996</c:v>
                </c:pt>
                <c:pt idx="12">
                  <c:v>79.072000000000003</c:v>
                </c:pt>
                <c:pt idx="13">
                  <c:v>107.42700000000002</c:v>
                </c:pt>
                <c:pt idx="14">
                  <c:v>71.019000000000005</c:v>
                </c:pt>
                <c:pt idx="15">
                  <c:v>65.711999999999989</c:v>
                </c:pt>
                <c:pt idx="16">
                  <c:v>27.497</c:v>
                </c:pt>
                <c:pt idx="17">
                  <c:v>42.247</c:v>
                </c:pt>
                <c:pt idx="18">
                  <c:v>68.747</c:v>
                </c:pt>
                <c:pt idx="19">
                  <c:v>54.010000000000005</c:v>
                </c:pt>
                <c:pt idx="20">
                  <c:v>57.983999999999995</c:v>
                </c:pt>
                <c:pt idx="21">
                  <c:v>49.955999999999996</c:v>
                </c:pt>
                <c:pt idx="22">
                  <c:v>42.042999999999999</c:v>
                </c:pt>
                <c:pt idx="23">
                  <c:v>35.573999999999998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7D6-420E-B849-C9CB990D1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100.55</c:v>
                </c:pt>
                <c:pt idx="1">
                  <c:v>104.97</c:v>
                </c:pt>
                <c:pt idx="2">
                  <c:v>96.91</c:v>
                </c:pt>
                <c:pt idx="3">
                  <c:v>98.95</c:v>
                </c:pt>
                <c:pt idx="4">
                  <c:v>91.33</c:v>
                </c:pt>
                <c:pt idx="5">
                  <c:v>93.54</c:v>
                </c:pt>
                <c:pt idx="6">
                  <c:v>91.1</c:v>
                </c:pt>
                <c:pt idx="7">
                  <c:v>82.5</c:v>
                </c:pt>
                <c:pt idx="8">
                  <c:v>86</c:v>
                </c:pt>
                <c:pt idx="9">
                  <c:v>86.59</c:v>
                </c:pt>
                <c:pt idx="10">
                  <c:v>97.89</c:v>
                </c:pt>
                <c:pt idx="11">
                  <c:v>97.26</c:v>
                </c:pt>
                <c:pt idx="12">
                  <c:v>96.78</c:v>
                </c:pt>
                <c:pt idx="13">
                  <c:v>93.07</c:v>
                </c:pt>
                <c:pt idx="14">
                  <c:v>86.33</c:v>
                </c:pt>
                <c:pt idx="15">
                  <c:v>86.33</c:v>
                </c:pt>
                <c:pt idx="16">
                  <c:v>78</c:v>
                </c:pt>
                <c:pt idx="17">
                  <c:v>78</c:v>
                </c:pt>
                <c:pt idx="18">
                  <c:v>98</c:v>
                </c:pt>
                <c:pt idx="19">
                  <c:v>104</c:v>
                </c:pt>
                <c:pt idx="20">
                  <c:v>125.8</c:v>
                </c:pt>
                <c:pt idx="21">
                  <c:v>108.04</c:v>
                </c:pt>
                <c:pt idx="22">
                  <c:v>83</c:v>
                </c:pt>
                <c:pt idx="23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7D6-420E-B849-C9CB990D1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66.525999999999996</v>
      </c>
      <c r="C4" s="18">
        <v>39.294999999999995</v>
      </c>
      <c r="D4" s="18">
        <v>40.75</v>
      </c>
      <c r="E4" s="18">
        <v>48.658000000000001</v>
      </c>
      <c r="F4" s="18">
        <v>51.094000000000001</v>
      </c>
      <c r="G4" s="18">
        <v>56.81</v>
      </c>
      <c r="H4" s="18">
        <v>30.91</v>
      </c>
      <c r="I4" s="18">
        <v>39.786000000000001</v>
      </c>
      <c r="J4" s="18">
        <v>52.224000000000004</v>
      </c>
      <c r="K4" s="18">
        <v>82.64800000000001</v>
      </c>
      <c r="L4" s="18">
        <v>44.059999999999995</v>
      </c>
      <c r="M4" s="18">
        <v>61.738999999999997</v>
      </c>
      <c r="N4" s="18">
        <v>79.072000000000003</v>
      </c>
      <c r="O4" s="18">
        <v>107.40500000000002</v>
      </c>
      <c r="P4" s="18">
        <v>71.031000000000006</v>
      </c>
      <c r="Q4" s="18">
        <v>65.706000000000003</v>
      </c>
      <c r="R4" s="18">
        <v>27.506</v>
      </c>
      <c r="S4" s="18">
        <v>42.290000000000006</v>
      </c>
      <c r="T4" s="18">
        <v>68.713999999999999</v>
      </c>
      <c r="U4" s="18">
        <v>54.045999999999999</v>
      </c>
      <c r="V4" s="18">
        <v>57.94</v>
      </c>
      <c r="W4" s="18">
        <v>49.912999999999997</v>
      </c>
      <c r="X4" s="18">
        <v>42.042999999999999</v>
      </c>
      <c r="Y4" s="18">
        <v>35.588000000000001</v>
      </c>
      <c r="Z4" s="19"/>
      <c r="AA4" s="20">
        <f>SUM(B4:Z4)</f>
        <v>1315.7539999999999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100.55</v>
      </c>
      <c r="C7" s="28">
        <v>104.97</v>
      </c>
      <c r="D7" s="28">
        <v>96.91</v>
      </c>
      <c r="E7" s="28">
        <v>98.95</v>
      </c>
      <c r="F7" s="28">
        <v>91.33</v>
      </c>
      <c r="G7" s="28">
        <v>93.54</v>
      </c>
      <c r="H7" s="28">
        <v>91.1</v>
      </c>
      <c r="I7" s="28">
        <v>82.5</v>
      </c>
      <c r="J7" s="28">
        <v>86</v>
      </c>
      <c r="K7" s="28">
        <v>86.59</v>
      </c>
      <c r="L7" s="28">
        <v>97.89</v>
      </c>
      <c r="M7" s="28">
        <v>97.26</v>
      </c>
      <c r="N7" s="28">
        <v>96.78</v>
      </c>
      <c r="O7" s="28">
        <v>93.07</v>
      </c>
      <c r="P7" s="28">
        <v>86.33</v>
      </c>
      <c r="Q7" s="28">
        <v>86.33</v>
      </c>
      <c r="R7" s="28">
        <v>78</v>
      </c>
      <c r="S7" s="28">
        <v>78</v>
      </c>
      <c r="T7" s="28">
        <v>98</v>
      </c>
      <c r="U7" s="28">
        <v>104</v>
      </c>
      <c r="V7" s="28">
        <v>125.8</v>
      </c>
      <c r="W7" s="28">
        <v>108.04</v>
      </c>
      <c r="X7" s="28">
        <v>83</v>
      </c>
      <c r="Y7" s="28">
        <v>98</v>
      </c>
      <c r="Z7" s="29"/>
      <c r="AA7" s="30">
        <f>IF(SUM(B7:Z7)&lt;&gt;0,AVERAGEIF(B7:Z7,"&lt;&gt;"""),"")</f>
        <v>94.289166666666645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</v>
      </c>
      <c r="C12" s="52"/>
      <c r="D12" s="52"/>
      <c r="E12" s="52">
        <v>13.247</v>
      </c>
      <c r="F12" s="52">
        <v>17.766999999999999</v>
      </c>
      <c r="G12" s="52">
        <v>25.132999999999999</v>
      </c>
      <c r="H12" s="52"/>
      <c r="I12" s="52"/>
      <c r="J12" s="52"/>
      <c r="K12" s="52">
        <v>29.882000000000001</v>
      </c>
      <c r="L12" s="52">
        <v>29.734999999999999</v>
      </c>
      <c r="M12" s="52">
        <v>31.3</v>
      </c>
      <c r="N12" s="52">
        <v>29.456</v>
      </c>
      <c r="O12" s="52">
        <v>20.175000000000001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197.69499999999999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43.525999999999996</v>
      </c>
      <c r="C14" s="57">
        <v>39.294999999999995</v>
      </c>
      <c r="D14" s="57">
        <v>40.75</v>
      </c>
      <c r="E14" s="57">
        <v>35.411000000000001</v>
      </c>
      <c r="F14" s="57">
        <v>33.326999999999998</v>
      </c>
      <c r="G14" s="57">
        <v>31.677</v>
      </c>
      <c r="H14" s="57">
        <v>30.91</v>
      </c>
      <c r="I14" s="57">
        <v>39.786000000000001</v>
      </c>
      <c r="J14" s="57">
        <v>52.224000000000004</v>
      </c>
      <c r="K14" s="57">
        <v>52.766000000000005</v>
      </c>
      <c r="L14" s="57">
        <v>14.324999999999999</v>
      </c>
      <c r="M14" s="57">
        <v>25.039000000000001</v>
      </c>
      <c r="N14" s="57">
        <v>46.481000000000002</v>
      </c>
      <c r="O14" s="57">
        <v>37.791000000000004</v>
      </c>
      <c r="P14" s="57">
        <v>38.209000000000003</v>
      </c>
      <c r="Q14" s="57">
        <v>36.718000000000004</v>
      </c>
      <c r="R14" s="57">
        <v>1.7999999999999999E-2</v>
      </c>
      <c r="S14" s="57">
        <v>0.09</v>
      </c>
      <c r="T14" s="57">
        <v>67.873999999999995</v>
      </c>
      <c r="U14" s="57">
        <v>53.429999999999993</v>
      </c>
      <c r="V14" s="57">
        <v>47.720999999999997</v>
      </c>
      <c r="W14" s="57">
        <v>49.912999999999997</v>
      </c>
      <c r="X14" s="57">
        <v>41.619</v>
      </c>
      <c r="Y14" s="57">
        <v>31.175000000000001</v>
      </c>
      <c r="Z14" s="58"/>
      <c r="AA14" s="59">
        <f t="shared" si="0"/>
        <v>890.07500000000005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44.525999999999996</v>
      </c>
      <c r="C16" s="62">
        <f t="shared" ref="C16:Z16" si="1">IF(LEN(C$2)&gt;0,SUM(C10:C15),"")</f>
        <v>39.294999999999995</v>
      </c>
      <c r="D16" s="62">
        <f t="shared" si="1"/>
        <v>40.75</v>
      </c>
      <c r="E16" s="62">
        <f t="shared" si="1"/>
        <v>48.658000000000001</v>
      </c>
      <c r="F16" s="62">
        <f t="shared" si="1"/>
        <v>51.093999999999994</v>
      </c>
      <c r="G16" s="62">
        <f t="shared" si="1"/>
        <v>56.81</v>
      </c>
      <c r="H16" s="62">
        <f t="shared" si="1"/>
        <v>30.91</v>
      </c>
      <c r="I16" s="62">
        <f t="shared" si="1"/>
        <v>39.786000000000001</v>
      </c>
      <c r="J16" s="62">
        <f t="shared" si="1"/>
        <v>52.224000000000004</v>
      </c>
      <c r="K16" s="62">
        <f t="shared" si="1"/>
        <v>82.64800000000001</v>
      </c>
      <c r="L16" s="62">
        <f t="shared" si="1"/>
        <v>44.06</v>
      </c>
      <c r="M16" s="62">
        <f t="shared" si="1"/>
        <v>56.338999999999999</v>
      </c>
      <c r="N16" s="62">
        <f t="shared" si="1"/>
        <v>75.936999999999998</v>
      </c>
      <c r="O16" s="62">
        <f t="shared" si="1"/>
        <v>57.966000000000008</v>
      </c>
      <c r="P16" s="62">
        <f t="shared" si="1"/>
        <v>38.209000000000003</v>
      </c>
      <c r="Q16" s="62">
        <f t="shared" si="1"/>
        <v>36.718000000000004</v>
      </c>
      <c r="R16" s="62">
        <f t="shared" si="1"/>
        <v>1.7999999999999999E-2</v>
      </c>
      <c r="S16" s="62">
        <f t="shared" si="1"/>
        <v>0.09</v>
      </c>
      <c r="T16" s="62">
        <f t="shared" si="1"/>
        <v>67.873999999999995</v>
      </c>
      <c r="U16" s="62">
        <f t="shared" si="1"/>
        <v>53.429999999999993</v>
      </c>
      <c r="V16" s="62">
        <f t="shared" si="1"/>
        <v>47.720999999999997</v>
      </c>
      <c r="W16" s="62">
        <f t="shared" si="1"/>
        <v>49.912999999999997</v>
      </c>
      <c r="X16" s="62">
        <f t="shared" si="1"/>
        <v>41.619</v>
      </c>
      <c r="Y16" s="62">
        <f t="shared" si="1"/>
        <v>31.175000000000001</v>
      </c>
      <c r="Z16" s="63" t="str">
        <f t="shared" si="1"/>
        <v/>
      </c>
      <c r="AA16" s="64">
        <f>SUM(AA10:AA15)</f>
        <v>1087.77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4.3049999999999997</v>
      </c>
      <c r="Q20" s="77">
        <v>4.7E-2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4.3519999999999994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3.1349999999999998</v>
      </c>
      <c r="O21" s="81">
        <v>2.7389999999999999</v>
      </c>
      <c r="P21" s="81">
        <v>5.2170000000000005</v>
      </c>
      <c r="Q21" s="81">
        <v>2.8410000000000002</v>
      </c>
      <c r="R21" s="81">
        <v>5.6879999999999997</v>
      </c>
      <c r="S21" s="81"/>
      <c r="T21" s="81">
        <v>0.84</v>
      </c>
      <c r="U21" s="81">
        <v>0.61599999999999999</v>
      </c>
      <c r="V21" s="81">
        <v>10.218999999999999</v>
      </c>
      <c r="W21" s="81"/>
      <c r="X21" s="81">
        <v>0.42399999999999999</v>
      </c>
      <c r="Y21" s="81">
        <v>0.41299999999999998</v>
      </c>
      <c r="Z21" s="78"/>
      <c r="AA21" s="79">
        <f t="shared" si="2"/>
        <v>32.131999999999998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3.1349999999999998</v>
      </c>
      <c r="O25" s="88">
        <f t="shared" si="3"/>
        <v>2.7389999999999999</v>
      </c>
      <c r="P25" s="88">
        <f t="shared" si="3"/>
        <v>9.5220000000000002</v>
      </c>
      <c r="Q25" s="88">
        <f t="shared" si="3"/>
        <v>2.8880000000000003</v>
      </c>
      <c r="R25" s="88">
        <f t="shared" si="3"/>
        <v>5.6879999999999997</v>
      </c>
      <c r="S25" s="88">
        <f t="shared" si="3"/>
        <v>0</v>
      </c>
      <c r="T25" s="88">
        <f t="shared" si="3"/>
        <v>0.84</v>
      </c>
      <c r="U25" s="88">
        <f t="shared" si="3"/>
        <v>0.61599999999999999</v>
      </c>
      <c r="V25" s="88">
        <f t="shared" si="3"/>
        <v>10.218999999999999</v>
      </c>
      <c r="W25" s="88">
        <f t="shared" si="3"/>
        <v>0</v>
      </c>
      <c r="X25" s="88">
        <f t="shared" si="3"/>
        <v>0.42399999999999999</v>
      </c>
      <c r="Y25" s="88">
        <f t="shared" si="3"/>
        <v>0.41299999999999998</v>
      </c>
      <c r="Z25" s="89" t="str">
        <f t="shared" si="3"/>
        <v/>
      </c>
      <c r="AA25" s="90">
        <f>SUM(AA19:AA24)</f>
        <v>36.483999999999995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44.526000000000003</v>
      </c>
      <c r="C29" s="77">
        <v>39.295000000000002</v>
      </c>
      <c r="D29" s="77">
        <v>40.75</v>
      </c>
      <c r="E29" s="77">
        <v>48.658000000000001</v>
      </c>
      <c r="F29" s="77">
        <v>51.094000000000001</v>
      </c>
      <c r="G29" s="77">
        <v>56.81</v>
      </c>
      <c r="H29" s="77">
        <v>30.91</v>
      </c>
      <c r="I29" s="77">
        <v>39.786000000000001</v>
      </c>
      <c r="J29" s="77">
        <v>52.223999999999997</v>
      </c>
      <c r="K29" s="77">
        <v>82.647999999999996</v>
      </c>
      <c r="L29" s="77">
        <v>44.06</v>
      </c>
      <c r="M29" s="77">
        <v>56.338999999999999</v>
      </c>
      <c r="N29" s="77">
        <v>79.072000000000003</v>
      </c>
      <c r="O29" s="77">
        <v>60.704999999999998</v>
      </c>
      <c r="P29" s="77">
        <v>47.731000000000002</v>
      </c>
      <c r="Q29" s="77">
        <v>39.606000000000002</v>
      </c>
      <c r="R29" s="77">
        <v>5.7060000000000004</v>
      </c>
      <c r="S29" s="77">
        <v>0.09</v>
      </c>
      <c r="T29" s="77">
        <v>68.713999999999999</v>
      </c>
      <c r="U29" s="77">
        <v>54.045999999999999</v>
      </c>
      <c r="V29" s="77">
        <v>57.94</v>
      </c>
      <c r="W29" s="77">
        <v>49.912999999999997</v>
      </c>
      <c r="X29" s="77">
        <v>42.042999999999999</v>
      </c>
      <c r="Y29" s="77">
        <v>31.588000000000001</v>
      </c>
      <c r="Z29" s="78"/>
      <c r="AA29" s="79">
        <f>SUM(B29:Z29)</f>
        <v>1124.2539999999999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44.526000000000003</v>
      </c>
      <c r="C31" s="62">
        <f t="shared" ref="C31:Z31" si="4">IF(LEN(C$2)&gt;0,SUM(C28:C30),"")</f>
        <v>39.295000000000002</v>
      </c>
      <c r="D31" s="62">
        <f t="shared" si="4"/>
        <v>40.75</v>
      </c>
      <c r="E31" s="62">
        <f t="shared" si="4"/>
        <v>48.658000000000001</v>
      </c>
      <c r="F31" s="62">
        <f t="shared" si="4"/>
        <v>51.094000000000001</v>
      </c>
      <c r="G31" s="62">
        <f t="shared" si="4"/>
        <v>56.81</v>
      </c>
      <c r="H31" s="62">
        <f t="shared" si="4"/>
        <v>30.91</v>
      </c>
      <c r="I31" s="62">
        <f t="shared" si="4"/>
        <v>39.786000000000001</v>
      </c>
      <c r="J31" s="62">
        <f t="shared" si="4"/>
        <v>52.223999999999997</v>
      </c>
      <c r="K31" s="62">
        <f t="shared" si="4"/>
        <v>82.647999999999996</v>
      </c>
      <c r="L31" s="62">
        <f t="shared" si="4"/>
        <v>44.06</v>
      </c>
      <c r="M31" s="62">
        <f t="shared" si="4"/>
        <v>56.338999999999999</v>
      </c>
      <c r="N31" s="62">
        <f t="shared" si="4"/>
        <v>79.072000000000003</v>
      </c>
      <c r="O31" s="62">
        <f t="shared" si="4"/>
        <v>60.704999999999998</v>
      </c>
      <c r="P31" s="62">
        <f t="shared" si="4"/>
        <v>47.731000000000002</v>
      </c>
      <c r="Q31" s="62">
        <f t="shared" si="4"/>
        <v>39.606000000000002</v>
      </c>
      <c r="R31" s="62">
        <f t="shared" si="4"/>
        <v>5.7060000000000004</v>
      </c>
      <c r="S31" s="62">
        <f t="shared" si="4"/>
        <v>0.09</v>
      </c>
      <c r="T31" s="62">
        <f t="shared" si="4"/>
        <v>68.713999999999999</v>
      </c>
      <c r="U31" s="62">
        <f t="shared" si="4"/>
        <v>54.045999999999999</v>
      </c>
      <c r="V31" s="62">
        <f t="shared" si="4"/>
        <v>57.94</v>
      </c>
      <c r="W31" s="62">
        <f t="shared" si="4"/>
        <v>49.912999999999997</v>
      </c>
      <c r="X31" s="62">
        <f t="shared" si="4"/>
        <v>42.042999999999999</v>
      </c>
      <c r="Y31" s="62">
        <f t="shared" si="4"/>
        <v>31.588000000000001</v>
      </c>
      <c r="Z31" s="63" t="str">
        <f t="shared" si="4"/>
        <v/>
      </c>
      <c r="AA31" s="64">
        <f>SUM(AA28:AA30)</f>
        <v>1124.2539999999999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22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5.4</v>
      </c>
      <c r="N38" s="99"/>
      <c r="O38" s="99">
        <v>46.7</v>
      </c>
      <c r="P38" s="99">
        <v>23.3</v>
      </c>
      <c r="Q38" s="99">
        <v>26.1</v>
      </c>
      <c r="R38" s="99">
        <v>21.8</v>
      </c>
      <c r="S38" s="99">
        <v>42.2</v>
      </c>
      <c r="T38" s="99"/>
      <c r="U38" s="99"/>
      <c r="V38" s="99"/>
      <c r="W38" s="99"/>
      <c r="X38" s="99"/>
      <c r="Y38" s="99">
        <v>4</v>
      </c>
      <c r="Z38" s="100"/>
      <c r="AA38" s="79">
        <f t="shared" si="5"/>
        <v>191.5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5.4</v>
      </c>
      <c r="N39" s="88">
        <f t="shared" si="6"/>
        <v>0</v>
      </c>
      <c r="O39" s="88">
        <f t="shared" si="6"/>
        <v>46.7</v>
      </c>
      <c r="P39" s="88">
        <f t="shared" si="6"/>
        <v>23.3</v>
      </c>
      <c r="Q39" s="88">
        <f t="shared" si="6"/>
        <v>26.1</v>
      </c>
      <c r="R39" s="88">
        <f t="shared" si="6"/>
        <v>21.8</v>
      </c>
      <c r="S39" s="88">
        <f t="shared" si="6"/>
        <v>42.2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</v>
      </c>
      <c r="Z39" s="89" t="str">
        <f t="shared" si="6"/>
        <v/>
      </c>
      <c r="AA39" s="90">
        <f t="shared" si="5"/>
        <v>191.5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22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5.4</v>
      </c>
      <c r="N46" s="99"/>
      <c r="O46" s="99">
        <v>46.7</v>
      </c>
      <c r="P46" s="99">
        <v>23.3</v>
      </c>
      <c r="Q46" s="99">
        <v>26.1</v>
      </c>
      <c r="R46" s="99">
        <v>21.8</v>
      </c>
      <c r="S46" s="99">
        <v>42.2</v>
      </c>
      <c r="T46" s="99"/>
      <c r="U46" s="99"/>
      <c r="V46" s="99"/>
      <c r="W46" s="99"/>
      <c r="X46" s="99"/>
      <c r="Y46" s="99">
        <v>4</v>
      </c>
      <c r="Z46" s="100"/>
      <c r="AA46" s="79">
        <f t="shared" si="7"/>
        <v>191.5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22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5.4</v>
      </c>
      <c r="N48" s="88">
        <f t="shared" si="8"/>
        <v>0</v>
      </c>
      <c r="O48" s="88">
        <f t="shared" si="8"/>
        <v>46.7</v>
      </c>
      <c r="P48" s="88">
        <f t="shared" si="8"/>
        <v>23.3</v>
      </c>
      <c r="Q48" s="88">
        <f t="shared" si="8"/>
        <v>26.1</v>
      </c>
      <c r="R48" s="88">
        <f t="shared" si="8"/>
        <v>21.8</v>
      </c>
      <c r="S48" s="88">
        <f t="shared" si="8"/>
        <v>42.2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</v>
      </c>
      <c r="Z48" s="89" t="str">
        <f t="shared" si="8"/>
        <v/>
      </c>
      <c r="AA48" s="90">
        <f t="shared" si="7"/>
        <v>191.5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66.525999999999996</v>
      </c>
      <c r="C51" s="88">
        <f t="shared" si="10"/>
        <v>39.294999999999995</v>
      </c>
      <c r="D51" s="88">
        <f t="shared" si="10"/>
        <v>40.75</v>
      </c>
      <c r="E51" s="88">
        <f t="shared" si="10"/>
        <v>48.658000000000001</v>
      </c>
      <c r="F51" s="88">
        <f t="shared" si="10"/>
        <v>51.093999999999994</v>
      </c>
      <c r="G51" s="88">
        <f t="shared" si="10"/>
        <v>56.81</v>
      </c>
      <c r="H51" s="88">
        <f t="shared" si="10"/>
        <v>30.91</v>
      </c>
      <c r="I51" s="88">
        <f t="shared" si="10"/>
        <v>39.786000000000001</v>
      </c>
      <c r="J51" s="88">
        <f t="shared" si="10"/>
        <v>52.224000000000004</v>
      </c>
      <c r="K51" s="88">
        <f t="shared" si="10"/>
        <v>82.64800000000001</v>
      </c>
      <c r="L51" s="88">
        <f t="shared" si="10"/>
        <v>44.06</v>
      </c>
      <c r="M51" s="88">
        <f t="shared" si="10"/>
        <v>61.738999999999997</v>
      </c>
      <c r="N51" s="88">
        <f t="shared" si="10"/>
        <v>79.072000000000003</v>
      </c>
      <c r="O51" s="88">
        <f t="shared" si="10"/>
        <v>107.405</v>
      </c>
      <c r="P51" s="88">
        <f t="shared" si="10"/>
        <v>71.031000000000006</v>
      </c>
      <c r="Q51" s="88">
        <f t="shared" si="10"/>
        <v>65.706000000000003</v>
      </c>
      <c r="R51" s="88">
        <f t="shared" si="10"/>
        <v>27.506</v>
      </c>
      <c r="S51" s="88">
        <f t="shared" si="10"/>
        <v>42.290000000000006</v>
      </c>
      <c r="T51" s="88">
        <f t="shared" si="10"/>
        <v>68.713999999999999</v>
      </c>
      <c r="U51" s="88">
        <f t="shared" si="10"/>
        <v>54.045999999999992</v>
      </c>
      <c r="V51" s="88">
        <f t="shared" si="10"/>
        <v>57.94</v>
      </c>
      <c r="W51" s="88">
        <f t="shared" si="10"/>
        <v>49.912999999999997</v>
      </c>
      <c r="X51" s="88">
        <f t="shared" si="10"/>
        <v>42.042999999999999</v>
      </c>
      <c r="Y51" s="88">
        <f t="shared" si="10"/>
        <v>35.588000000000001</v>
      </c>
      <c r="Z51" s="89" t="str">
        <f t="shared" si="10"/>
        <v/>
      </c>
      <c r="AA51" s="104">
        <f>SUM(B51:Z51)</f>
        <v>1315.7539999999999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66.548000000000002</v>
      </c>
      <c r="C4" s="18">
        <v>39.294999999999995</v>
      </c>
      <c r="D4" s="18">
        <v>40.75</v>
      </c>
      <c r="E4" s="18">
        <v>48.658000000000001</v>
      </c>
      <c r="F4" s="18">
        <v>51.12299999999999</v>
      </c>
      <c r="G4" s="18">
        <v>56.85</v>
      </c>
      <c r="H4" s="18">
        <v>30.914000000000001</v>
      </c>
      <c r="I4" s="18">
        <v>39.786000000000001</v>
      </c>
      <c r="J4" s="18">
        <v>52.22399999999999</v>
      </c>
      <c r="K4" s="18">
        <v>82.64800000000001</v>
      </c>
      <c r="L4" s="18">
        <v>44.06</v>
      </c>
      <c r="M4" s="18">
        <v>61.696999999999996</v>
      </c>
      <c r="N4" s="18">
        <v>79.072000000000003</v>
      </c>
      <c r="O4" s="18">
        <v>107.42700000000002</v>
      </c>
      <c r="P4" s="18">
        <v>71.019000000000005</v>
      </c>
      <c r="Q4" s="18">
        <v>65.711999999999989</v>
      </c>
      <c r="R4" s="18">
        <v>27.497</v>
      </c>
      <c r="S4" s="18">
        <v>42.247</v>
      </c>
      <c r="T4" s="18">
        <v>68.747</v>
      </c>
      <c r="U4" s="18">
        <v>54.010000000000005</v>
      </c>
      <c r="V4" s="18">
        <v>57.983999999999995</v>
      </c>
      <c r="W4" s="18">
        <v>49.955999999999996</v>
      </c>
      <c r="X4" s="18">
        <v>42.042999999999999</v>
      </c>
      <c r="Y4" s="18">
        <v>35.573999999999998</v>
      </c>
      <c r="Z4" s="19"/>
      <c r="AA4" s="20">
        <f>SUM(B4:Z4)</f>
        <v>1315.8409999999997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100.55</v>
      </c>
      <c r="C7" s="28">
        <v>104.97</v>
      </c>
      <c r="D7" s="28">
        <v>96.91</v>
      </c>
      <c r="E7" s="28">
        <v>98.95</v>
      </c>
      <c r="F7" s="28">
        <v>91.33</v>
      </c>
      <c r="G7" s="28">
        <v>93.54</v>
      </c>
      <c r="H7" s="28">
        <v>91.1</v>
      </c>
      <c r="I7" s="28">
        <v>82.5</v>
      </c>
      <c r="J7" s="28">
        <v>86</v>
      </c>
      <c r="K7" s="28">
        <v>86.59</v>
      </c>
      <c r="L7" s="28">
        <v>97.89</v>
      </c>
      <c r="M7" s="28">
        <v>97.26</v>
      </c>
      <c r="N7" s="28">
        <v>96.78</v>
      </c>
      <c r="O7" s="28">
        <v>93.07</v>
      </c>
      <c r="P7" s="28">
        <v>86.33</v>
      </c>
      <c r="Q7" s="28">
        <v>86.33</v>
      </c>
      <c r="R7" s="28">
        <v>78</v>
      </c>
      <c r="S7" s="28">
        <v>78</v>
      </c>
      <c r="T7" s="28">
        <v>98</v>
      </c>
      <c r="U7" s="28">
        <v>104</v>
      </c>
      <c r="V7" s="28">
        <v>125.8</v>
      </c>
      <c r="W7" s="28">
        <v>108.04</v>
      </c>
      <c r="X7" s="28">
        <v>83</v>
      </c>
      <c r="Y7" s="28">
        <v>98</v>
      </c>
      <c r="Z7" s="29"/>
      <c r="AA7" s="30">
        <f>IF(SUM(B7:Z7)&lt;&gt;0,AVERAGEIF(B7:Z7,"&lt;&gt;"""),"")</f>
        <v>94.289166666666645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>
        <v>23.908000000000001</v>
      </c>
      <c r="F12" s="52">
        <v>18.942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42.85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11.215</v>
      </c>
      <c r="J14" s="57"/>
      <c r="K14" s="57"/>
      <c r="L14" s="57"/>
      <c r="M14" s="57"/>
      <c r="N14" s="57"/>
      <c r="O14" s="57"/>
      <c r="P14" s="57"/>
      <c r="Q14" s="57">
        <v>0.04</v>
      </c>
      <c r="R14" s="57">
        <v>22.074999999999999</v>
      </c>
      <c r="S14" s="57">
        <v>15.040000000000001</v>
      </c>
      <c r="T14" s="57"/>
      <c r="U14" s="57"/>
      <c r="V14" s="57"/>
      <c r="W14" s="57"/>
      <c r="X14" s="57">
        <v>1.2369999999999999</v>
      </c>
      <c r="Y14" s="57"/>
      <c r="Z14" s="58"/>
      <c r="AA14" s="59">
        <f t="shared" si="0"/>
        <v>49.606999999999999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23.908000000000001</v>
      </c>
      <c r="F16" s="62">
        <f t="shared" si="1"/>
        <v>18.942</v>
      </c>
      <c r="G16" s="62">
        <f t="shared" si="1"/>
        <v>0</v>
      </c>
      <c r="H16" s="62">
        <f t="shared" si="1"/>
        <v>0</v>
      </c>
      <c r="I16" s="62">
        <f t="shared" si="1"/>
        <v>11.215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0.04</v>
      </c>
      <c r="R16" s="62">
        <f t="shared" si="1"/>
        <v>22.074999999999999</v>
      </c>
      <c r="S16" s="62">
        <f t="shared" si="1"/>
        <v>15.040000000000001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1.2369999999999999</v>
      </c>
      <c r="Y16" s="62">
        <f t="shared" si="1"/>
        <v>0</v>
      </c>
      <c r="Z16" s="63" t="str">
        <f t="shared" si="1"/>
        <v/>
      </c>
      <c r="AA16" s="64">
        <f>SUM(AA10:AA15)</f>
        <v>92.456999999999994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0.22500000000000001</v>
      </c>
      <c r="N19" s="72">
        <v>0.22500000000000001</v>
      </c>
      <c r="O19" s="72">
        <v>0.15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0.6</v>
      </c>
    </row>
    <row r="20" spans="1:27" ht="25.15" customHeight="1" x14ac:dyDescent="0.2">
      <c r="A20" s="75" t="s">
        <v>15</v>
      </c>
      <c r="B20" s="76">
        <v>5.8129999999999997</v>
      </c>
      <c r="C20" s="77">
        <v>6.7629999999999999</v>
      </c>
      <c r="D20" s="77">
        <v>5.5209999999999999</v>
      </c>
      <c r="E20" s="77">
        <v>4.5709999999999997</v>
      </c>
      <c r="F20" s="77">
        <v>1.6</v>
      </c>
      <c r="G20" s="77">
        <v>1.663</v>
      </c>
      <c r="H20" s="77">
        <v>2.64</v>
      </c>
      <c r="I20" s="77">
        <v>3.33</v>
      </c>
      <c r="J20" s="77">
        <v>7.9450000000000003</v>
      </c>
      <c r="K20" s="77">
        <v>6.4369999999999994</v>
      </c>
      <c r="L20" s="77">
        <v>1.84</v>
      </c>
      <c r="M20" s="77">
        <v>8.5050000000000008</v>
      </c>
      <c r="N20" s="77">
        <v>8.5530000000000008</v>
      </c>
      <c r="O20" s="77">
        <v>16.170999999999999</v>
      </c>
      <c r="P20" s="77">
        <v>5.5490000000000004</v>
      </c>
      <c r="Q20" s="77">
        <v>4.8609999999999998</v>
      </c>
      <c r="R20" s="77">
        <v>0.92800000000000005</v>
      </c>
      <c r="S20" s="77">
        <v>4.3579999999999997</v>
      </c>
      <c r="T20" s="77">
        <v>3.4</v>
      </c>
      <c r="U20" s="77">
        <v>4</v>
      </c>
      <c r="V20" s="77"/>
      <c r="W20" s="77"/>
      <c r="X20" s="77">
        <v>2.871</v>
      </c>
      <c r="Y20" s="77">
        <v>2</v>
      </c>
      <c r="Z20" s="78"/>
      <c r="AA20" s="79">
        <f t="shared" si="2"/>
        <v>109.31900000000002</v>
      </c>
    </row>
    <row r="21" spans="1:27" ht="25.15" customHeight="1" x14ac:dyDescent="0.2">
      <c r="A21" s="75" t="s">
        <v>16</v>
      </c>
      <c r="B21" s="80">
        <v>60.734999999999992</v>
      </c>
      <c r="C21" s="81">
        <v>32.531999999999996</v>
      </c>
      <c r="D21" s="81">
        <v>35.228999999999999</v>
      </c>
      <c r="E21" s="81">
        <v>20.178999999999998</v>
      </c>
      <c r="F21" s="81">
        <v>29.581000000000003</v>
      </c>
      <c r="G21" s="81">
        <v>36.087000000000003</v>
      </c>
      <c r="H21" s="81">
        <v>25.874000000000002</v>
      </c>
      <c r="I21" s="81">
        <v>25.241</v>
      </c>
      <c r="J21" s="81">
        <v>44.278999999999996</v>
      </c>
      <c r="K21" s="81">
        <v>76.211000000000013</v>
      </c>
      <c r="L21" s="81">
        <v>42.22</v>
      </c>
      <c r="M21" s="81">
        <v>52.966999999999999</v>
      </c>
      <c r="N21" s="81">
        <v>70.294000000000011</v>
      </c>
      <c r="O21" s="81">
        <v>91.106000000000009</v>
      </c>
      <c r="P21" s="81">
        <v>65.47</v>
      </c>
      <c r="Q21" s="81">
        <v>60.811</v>
      </c>
      <c r="R21" s="81">
        <v>4.4939999999999998</v>
      </c>
      <c r="S21" s="81">
        <v>22.849</v>
      </c>
      <c r="T21" s="81">
        <v>35.747</v>
      </c>
      <c r="U21" s="81">
        <v>3.31</v>
      </c>
      <c r="V21" s="81">
        <v>4.0839999999999996</v>
      </c>
      <c r="W21" s="81">
        <v>7.1560000000000006</v>
      </c>
      <c r="X21" s="81">
        <v>37.934999999999995</v>
      </c>
      <c r="Y21" s="81">
        <v>33.573999999999998</v>
      </c>
      <c r="Z21" s="78"/>
      <c r="AA21" s="79">
        <f t="shared" si="2"/>
        <v>917.9649999999998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66.547999999999988</v>
      </c>
      <c r="C25" s="88">
        <f t="shared" si="3"/>
        <v>39.294999999999995</v>
      </c>
      <c r="D25" s="88">
        <f t="shared" si="3"/>
        <v>40.75</v>
      </c>
      <c r="E25" s="88">
        <f t="shared" si="3"/>
        <v>24.75</v>
      </c>
      <c r="F25" s="88">
        <f t="shared" si="3"/>
        <v>31.181000000000004</v>
      </c>
      <c r="G25" s="88">
        <f t="shared" si="3"/>
        <v>37.75</v>
      </c>
      <c r="H25" s="88">
        <f t="shared" si="3"/>
        <v>28.514000000000003</v>
      </c>
      <c r="I25" s="88">
        <f t="shared" si="3"/>
        <v>28.570999999999998</v>
      </c>
      <c r="J25" s="88">
        <f t="shared" si="3"/>
        <v>52.223999999999997</v>
      </c>
      <c r="K25" s="88">
        <f t="shared" si="3"/>
        <v>82.64800000000001</v>
      </c>
      <c r="L25" s="88">
        <f t="shared" si="3"/>
        <v>44.06</v>
      </c>
      <c r="M25" s="88">
        <f t="shared" si="3"/>
        <v>61.697000000000003</v>
      </c>
      <c r="N25" s="88">
        <f t="shared" si="3"/>
        <v>79.072000000000017</v>
      </c>
      <c r="O25" s="88">
        <f t="shared" si="3"/>
        <v>107.42700000000001</v>
      </c>
      <c r="P25" s="88">
        <f t="shared" si="3"/>
        <v>71.019000000000005</v>
      </c>
      <c r="Q25" s="88">
        <f t="shared" si="3"/>
        <v>65.671999999999997</v>
      </c>
      <c r="R25" s="88">
        <f t="shared" si="3"/>
        <v>5.4219999999999997</v>
      </c>
      <c r="S25" s="88">
        <f t="shared" si="3"/>
        <v>27.207000000000001</v>
      </c>
      <c r="T25" s="88">
        <f t="shared" si="3"/>
        <v>39.146999999999998</v>
      </c>
      <c r="U25" s="88">
        <f t="shared" si="3"/>
        <v>7.3100000000000005</v>
      </c>
      <c r="V25" s="88">
        <f t="shared" si="3"/>
        <v>4.0839999999999996</v>
      </c>
      <c r="W25" s="88">
        <f t="shared" si="3"/>
        <v>7.1560000000000006</v>
      </c>
      <c r="X25" s="88">
        <f t="shared" si="3"/>
        <v>40.805999999999997</v>
      </c>
      <c r="Y25" s="88">
        <f t="shared" si="3"/>
        <v>35.573999999999998</v>
      </c>
      <c r="Z25" s="89">
        <f t="shared" si="3"/>
        <v>0</v>
      </c>
      <c r="AA25" s="90">
        <f t="shared" si="3"/>
        <v>1027.8839999999998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66.548000000000002</v>
      </c>
      <c r="C29" s="77">
        <v>39.295000000000002</v>
      </c>
      <c r="D29" s="77">
        <v>40.75</v>
      </c>
      <c r="E29" s="77">
        <v>48.658000000000001</v>
      </c>
      <c r="F29" s="77">
        <v>50.122999999999998</v>
      </c>
      <c r="G29" s="77">
        <v>37.75</v>
      </c>
      <c r="H29" s="77">
        <v>28.513999999999999</v>
      </c>
      <c r="I29" s="77">
        <v>39.786000000000001</v>
      </c>
      <c r="J29" s="77">
        <v>52.223999999999997</v>
      </c>
      <c r="K29" s="77">
        <v>82.647999999999996</v>
      </c>
      <c r="L29" s="77">
        <v>44.06</v>
      </c>
      <c r="M29" s="77">
        <v>61.697000000000003</v>
      </c>
      <c r="N29" s="77">
        <v>79.072000000000003</v>
      </c>
      <c r="O29" s="77">
        <v>107.42700000000001</v>
      </c>
      <c r="P29" s="77">
        <v>71.019000000000005</v>
      </c>
      <c r="Q29" s="77">
        <v>65.712000000000003</v>
      </c>
      <c r="R29" s="77">
        <v>27.497</v>
      </c>
      <c r="S29" s="77">
        <v>42.247</v>
      </c>
      <c r="T29" s="77">
        <v>39.146999999999998</v>
      </c>
      <c r="U29" s="77">
        <v>7.31</v>
      </c>
      <c r="V29" s="77">
        <v>4.0839999999999996</v>
      </c>
      <c r="W29" s="77">
        <v>7.1559999999999997</v>
      </c>
      <c r="X29" s="77">
        <v>42.042999999999999</v>
      </c>
      <c r="Y29" s="77">
        <v>35.573999999999998</v>
      </c>
      <c r="Z29" s="78"/>
      <c r="AA29" s="79">
        <f>SUM(B29:Z29)</f>
        <v>1120.3409999999999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66.548000000000002</v>
      </c>
      <c r="C31" s="62">
        <f t="shared" si="4"/>
        <v>39.295000000000002</v>
      </c>
      <c r="D31" s="62">
        <f t="shared" si="4"/>
        <v>40.75</v>
      </c>
      <c r="E31" s="62">
        <f t="shared" si="4"/>
        <v>48.658000000000001</v>
      </c>
      <c r="F31" s="62">
        <f t="shared" si="4"/>
        <v>50.122999999999998</v>
      </c>
      <c r="G31" s="62">
        <f t="shared" si="4"/>
        <v>37.75</v>
      </c>
      <c r="H31" s="62">
        <f t="shared" si="4"/>
        <v>28.513999999999999</v>
      </c>
      <c r="I31" s="62">
        <f t="shared" si="4"/>
        <v>39.786000000000001</v>
      </c>
      <c r="J31" s="62">
        <f t="shared" si="4"/>
        <v>52.223999999999997</v>
      </c>
      <c r="K31" s="62">
        <f t="shared" si="4"/>
        <v>82.647999999999996</v>
      </c>
      <c r="L31" s="62">
        <f t="shared" si="4"/>
        <v>44.06</v>
      </c>
      <c r="M31" s="62">
        <f t="shared" si="4"/>
        <v>61.697000000000003</v>
      </c>
      <c r="N31" s="62">
        <f t="shared" si="4"/>
        <v>79.072000000000003</v>
      </c>
      <c r="O31" s="62">
        <f t="shared" si="4"/>
        <v>107.42700000000001</v>
      </c>
      <c r="P31" s="62">
        <f t="shared" si="4"/>
        <v>71.019000000000005</v>
      </c>
      <c r="Q31" s="62">
        <f t="shared" si="4"/>
        <v>65.712000000000003</v>
      </c>
      <c r="R31" s="62">
        <f t="shared" si="4"/>
        <v>27.497</v>
      </c>
      <c r="S31" s="62">
        <f t="shared" si="4"/>
        <v>42.247</v>
      </c>
      <c r="T31" s="62">
        <f t="shared" si="4"/>
        <v>39.146999999999998</v>
      </c>
      <c r="U31" s="62">
        <f t="shared" si="4"/>
        <v>7.31</v>
      </c>
      <c r="V31" s="62">
        <f t="shared" si="4"/>
        <v>4.0839999999999996</v>
      </c>
      <c r="W31" s="62">
        <f t="shared" si="4"/>
        <v>7.1559999999999997</v>
      </c>
      <c r="X31" s="62">
        <f t="shared" si="4"/>
        <v>42.042999999999999</v>
      </c>
      <c r="Y31" s="62">
        <f t="shared" si="4"/>
        <v>35.573999999999998</v>
      </c>
      <c r="Z31" s="63">
        <f t="shared" si="4"/>
        <v>0</v>
      </c>
      <c r="AA31" s="64">
        <f t="shared" si="4"/>
        <v>1120.3409999999999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>
        <v>1</v>
      </c>
      <c r="G38" s="99">
        <v>19.100000000000001</v>
      </c>
      <c r="H38" s="99">
        <v>2.4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29.6</v>
      </c>
      <c r="U38" s="99">
        <v>46.7</v>
      </c>
      <c r="V38" s="99">
        <v>53.9</v>
      </c>
      <c r="W38" s="99">
        <v>42.8</v>
      </c>
      <c r="X38" s="99"/>
      <c r="Y38" s="99"/>
      <c r="Z38" s="100"/>
      <c r="AA38" s="79">
        <f t="shared" si="5"/>
        <v>195.5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</v>
      </c>
      <c r="G39" s="88">
        <f t="shared" si="6"/>
        <v>19.100000000000001</v>
      </c>
      <c r="H39" s="88">
        <f t="shared" si="6"/>
        <v>2.4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29.6</v>
      </c>
      <c r="U39" s="88">
        <f t="shared" si="6"/>
        <v>46.7</v>
      </c>
      <c r="V39" s="88">
        <f t="shared" si="6"/>
        <v>53.9</v>
      </c>
      <c r="W39" s="88">
        <f t="shared" si="6"/>
        <v>42.8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>
        <v>1</v>
      </c>
      <c r="G46" s="99">
        <v>19.100000000000001</v>
      </c>
      <c r="H46" s="99">
        <v>2.4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29.6</v>
      </c>
      <c r="U46" s="99">
        <v>46.7</v>
      </c>
      <c r="V46" s="99">
        <v>53.9</v>
      </c>
      <c r="W46" s="99">
        <v>42.8</v>
      </c>
      <c r="X46" s="99"/>
      <c r="Y46" s="99"/>
      <c r="Z46" s="100"/>
      <c r="AA46" s="79">
        <f t="shared" si="7"/>
        <v>195.5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</v>
      </c>
      <c r="G48" s="88">
        <f t="shared" si="8"/>
        <v>19.100000000000001</v>
      </c>
      <c r="H48" s="88">
        <f t="shared" si="8"/>
        <v>2.4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29.6</v>
      </c>
      <c r="U48" s="88">
        <f t="shared" si="8"/>
        <v>46.7</v>
      </c>
      <c r="V48" s="88">
        <f t="shared" si="8"/>
        <v>53.9</v>
      </c>
      <c r="W48" s="88">
        <f t="shared" si="8"/>
        <v>42.8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195.5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66.547999999999988</v>
      </c>
      <c r="C51" s="88">
        <f t="shared" si="10"/>
        <v>39.294999999999995</v>
      </c>
      <c r="D51" s="88">
        <f t="shared" si="10"/>
        <v>40.75</v>
      </c>
      <c r="E51" s="88">
        <f t="shared" si="10"/>
        <v>48.658000000000001</v>
      </c>
      <c r="F51" s="88">
        <f t="shared" si="10"/>
        <v>51.123000000000005</v>
      </c>
      <c r="G51" s="88">
        <f t="shared" si="10"/>
        <v>56.85</v>
      </c>
      <c r="H51" s="88">
        <f t="shared" si="10"/>
        <v>30.914000000000001</v>
      </c>
      <c r="I51" s="88">
        <f t="shared" si="10"/>
        <v>39.786000000000001</v>
      </c>
      <c r="J51" s="88">
        <f t="shared" si="10"/>
        <v>52.223999999999997</v>
      </c>
      <c r="K51" s="88">
        <f t="shared" si="10"/>
        <v>82.64800000000001</v>
      </c>
      <c r="L51" s="88">
        <f t="shared" si="10"/>
        <v>44.06</v>
      </c>
      <c r="M51" s="88">
        <f t="shared" si="10"/>
        <v>61.697000000000003</v>
      </c>
      <c r="N51" s="88">
        <f t="shared" si="10"/>
        <v>79.072000000000017</v>
      </c>
      <c r="O51" s="88">
        <f t="shared" si="10"/>
        <v>107.42700000000001</v>
      </c>
      <c r="P51" s="88">
        <f t="shared" si="10"/>
        <v>71.019000000000005</v>
      </c>
      <c r="Q51" s="88">
        <f t="shared" si="10"/>
        <v>65.712000000000003</v>
      </c>
      <c r="R51" s="88">
        <f t="shared" si="10"/>
        <v>27.497</v>
      </c>
      <c r="S51" s="88">
        <f t="shared" si="10"/>
        <v>42.247</v>
      </c>
      <c r="T51" s="88">
        <f t="shared" si="10"/>
        <v>68.747</v>
      </c>
      <c r="U51" s="88">
        <f t="shared" si="10"/>
        <v>54.010000000000005</v>
      </c>
      <c r="V51" s="88">
        <f t="shared" si="10"/>
        <v>57.983999999999995</v>
      </c>
      <c r="W51" s="88">
        <f t="shared" si="10"/>
        <v>49.955999999999996</v>
      </c>
      <c r="X51" s="88">
        <f t="shared" si="10"/>
        <v>42.042999999999999</v>
      </c>
      <c r="Y51" s="88">
        <f t="shared" si="10"/>
        <v>35.573999999999998</v>
      </c>
      <c r="Z51" s="89">
        <f t="shared" si="10"/>
        <v>0</v>
      </c>
      <c r="AA51" s="104">
        <f>SUM(B51:Z51)</f>
        <v>1315.8409999999997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-22</v>
      </c>
      <c r="C4" s="18"/>
      <c r="D4" s="18"/>
      <c r="E4" s="18"/>
      <c r="F4" s="18">
        <v>1</v>
      </c>
      <c r="G4" s="18">
        <v>19.100000000000001</v>
      </c>
      <c r="H4" s="18">
        <v>2.4</v>
      </c>
      <c r="I4" s="18"/>
      <c r="J4" s="18"/>
      <c r="K4" s="18"/>
      <c r="L4" s="18"/>
      <c r="M4" s="18">
        <v>-5.4</v>
      </c>
      <c r="N4" s="18"/>
      <c r="O4" s="18">
        <v>-46.7</v>
      </c>
      <c r="P4" s="18">
        <v>-23.3</v>
      </c>
      <c r="Q4" s="18">
        <v>-26.1</v>
      </c>
      <c r="R4" s="18">
        <v>-21.8</v>
      </c>
      <c r="S4" s="18">
        <v>-42.2</v>
      </c>
      <c r="T4" s="18">
        <v>29.6</v>
      </c>
      <c r="U4" s="18">
        <v>46.7</v>
      </c>
      <c r="V4" s="18">
        <v>53.9</v>
      </c>
      <c r="W4" s="18">
        <v>42.8</v>
      </c>
      <c r="X4" s="18"/>
      <c r="Y4" s="18">
        <v>-4</v>
      </c>
      <c r="Z4" s="19"/>
      <c r="AA4" s="111">
        <f>SUM(B4:Z4)</f>
        <v>3.9999999999999929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100.55</v>
      </c>
      <c r="C7" s="117">
        <v>104.97</v>
      </c>
      <c r="D7" s="117">
        <v>96.91</v>
      </c>
      <c r="E7" s="117">
        <v>98.95</v>
      </c>
      <c r="F7" s="117">
        <v>91.33</v>
      </c>
      <c r="G7" s="117">
        <v>93.54</v>
      </c>
      <c r="H7" s="117">
        <v>91.1</v>
      </c>
      <c r="I7" s="117">
        <v>82.5</v>
      </c>
      <c r="J7" s="117">
        <v>86</v>
      </c>
      <c r="K7" s="117">
        <v>86.59</v>
      </c>
      <c r="L7" s="117">
        <v>97.89</v>
      </c>
      <c r="M7" s="117">
        <v>97.26</v>
      </c>
      <c r="N7" s="117">
        <v>96.78</v>
      </c>
      <c r="O7" s="117">
        <v>93.07</v>
      </c>
      <c r="P7" s="117">
        <v>86.33</v>
      </c>
      <c r="Q7" s="117">
        <v>86.33</v>
      </c>
      <c r="R7" s="117">
        <v>78</v>
      </c>
      <c r="S7" s="117">
        <v>78</v>
      </c>
      <c r="T7" s="117">
        <v>98</v>
      </c>
      <c r="U7" s="117">
        <v>104</v>
      </c>
      <c r="V7" s="117">
        <v>125.8</v>
      </c>
      <c r="W7" s="117">
        <v>108.04</v>
      </c>
      <c r="X7" s="117">
        <v>83</v>
      </c>
      <c r="Y7" s="117">
        <v>98</v>
      </c>
      <c r="Z7" s="118"/>
      <c r="AA7" s="119">
        <f>IF(SUM(B7:Z7)&lt;&gt;0,AVERAGEIF(B7:Z7,"&lt;&gt;"""),"")</f>
        <v>94.289166666666645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22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5.4</v>
      </c>
      <c r="N15" s="133"/>
      <c r="O15" s="133">
        <v>46.7</v>
      </c>
      <c r="P15" s="133">
        <v>23.3</v>
      </c>
      <c r="Q15" s="133">
        <v>26.1</v>
      </c>
      <c r="R15" s="133">
        <v>21.8</v>
      </c>
      <c r="S15" s="133">
        <v>42.2</v>
      </c>
      <c r="T15" s="133"/>
      <c r="U15" s="133"/>
      <c r="V15" s="133"/>
      <c r="W15" s="133"/>
      <c r="X15" s="133"/>
      <c r="Y15" s="133">
        <v>4</v>
      </c>
      <c r="Z15" s="131"/>
      <c r="AA15" s="132">
        <f t="shared" si="0"/>
        <v>191.5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22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5.4</v>
      </c>
      <c r="N16" s="135">
        <f t="shared" si="1"/>
        <v>0</v>
      </c>
      <c r="O16" s="135">
        <f t="shared" si="1"/>
        <v>46.7</v>
      </c>
      <c r="P16" s="135">
        <f t="shared" si="1"/>
        <v>23.3</v>
      </c>
      <c r="Q16" s="135">
        <f t="shared" si="1"/>
        <v>26.1</v>
      </c>
      <c r="R16" s="135">
        <f t="shared" si="1"/>
        <v>21.8</v>
      </c>
      <c r="S16" s="135">
        <f t="shared" si="1"/>
        <v>42.2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4</v>
      </c>
      <c r="Z16" s="136" t="str">
        <f t="shared" si="1"/>
        <v/>
      </c>
      <c r="AA16" s="90">
        <f t="shared" si="0"/>
        <v>191.5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>
        <v>1</v>
      </c>
      <c r="G23" s="133">
        <v>19.100000000000001</v>
      </c>
      <c r="H23" s="133">
        <v>2.4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29.6</v>
      </c>
      <c r="U23" s="133">
        <v>46.7</v>
      </c>
      <c r="V23" s="133">
        <v>53.9</v>
      </c>
      <c r="W23" s="133">
        <v>42.8</v>
      </c>
      <c r="X23" s="133"/>
      <c r="Y23" s="133"/>
      <c r="Z23" s="131"/>
      <c r="AA23" s="132">
        <f t="shared" si="2"/>
        <v>195.5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</v>
      </c>
      <c r="G24" s="135">
        <f t="shared" si="3"/>
        <v>19.100000000000001</v>
      </c>
      <c r="H24" s="135">
        <f t="shared" si="3"/>
        <v>2.4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29.6</v>
      </c>
      <c r="U24" s="135">
        <f t="shared" si="3"/>
        <v>46.7</v>
      </c>
      <c r="V24" s="135">
        <f t="shared" si="3"/>
        <v>53.9</v>
      </c>
      <c r="W24" s="135">
        <f t="shared" si="3"/>
        <v>42.8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195.5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2023-08-04T20:16:11Z</dcterms:created>
  <dcterms:modified xsi:type="dcterms:W3CDTF">2023-08-04T20:16:12Z</dcterms:modified>
</cp:coreProperties>
</file>