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<sst xmlns="http://schemas.openxmlformats.org/spreadsheetml/2006/main" count="117" uniqueCount="53">
  <si>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03/08/2023 23:19:40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</si>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</sst>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2.335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F-476B-8A31-B8011365D41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ADF-476B-8A31-B8011365D41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41.216999999999999</c:v>
                </c:pt>
                <c:pt idx="1">
                  <c:v>19.5</c:v>
                </c:pt>
                <c:pt idx="2">
                  <c:v>15.84</c:v>
                </c:pt>
                <c:pt idx="3">
                  <c:v>38.919999999999995</c:v>
                </c:pt>
                <c:pt idx="4">
                  <c:v>19.817</c:v>
                </c:pt>
                <c:pt idx="5">
                  <c:v>18.387</c:v>
                </c:pt>
                <c:pt idx="6">
                  <c:v>1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DF-476B-8A31-B8011365D41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14.3</c:v>
                </c:pt>
                <c:pt idx="2">
                  <c:v>0</c:v>
                </c:pt>
                <c:pt idx="3">
                  <c:v>0</c:v>
                </c:pt>
                <c:pt idx="4">
                  <c:v>1.6</c:v>
                </c:pt>
                <c:pt idx="5">
                  <c:v>0</c:v>
                </c:pt>
                <c:pt idx="6">
                  <c:v>17.5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17.3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DF-476B-8A31-B8011365D41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14.648</c:v>
                </c:pt>
                <c:pt idx="1">
                  <c:v>9.5030000000000001</c:v>
                </c:pt>
                <c:pt idx="2">
                  <c:v>10.846999999999998</c:v>
                </c:pt>
                <c:pt idx="3">
                  <c:v>3.7359999999999998</c:v>
                </c:pt>
                <c:pt idx="4">
                  <c:v>3.0049999999999999</c:v>
                </c:pt>
                <c:pt idx="5">
                  <c:v>13.625999999999999</c:v>
                </c:pt>
                <c:pt idx="6">
                  <c:v>1.1000000000000001</c:v>
                </c:pt>
                <c:pt idx="7">
                  <c:v>22.922999999999998</c:v>
                </c:pt>
                <c:pt idx="8">
                  <c:v>28.079000000000001</c:v>
                </c:pt>
                <c:pt idx="9">
                  <c:v>12.252999999999998</c:v>
                </c:pt>
                <c:pt idx="10">
                  <c:v>14.155000000000001</c:v>
                </c:pt>
                <c:pt idx="11">
                  <c:v>1.381</c:v>
                </c:pt>
                <c:pt idx="12">
                  <c:v>65.87</c:v>
                </c:pt>
                <c:pt idx="13">
                  <c:v>66.547999999999988</c:v>
                </c:pt>
                <c:pt idx="14">
                  <c:v>64.19</c:v>
                </c:pt>
                <c:pt idx="15">
                  <c:v>60.082000000000001</c:v>
                </c:pt>
                <c:pt idx="16">
                  <c:v>39.836000000000006</c:v>
                </c:pt>
                <c:pt idx="17">
                  <c:v>34.513000000000005</c:v>
                </c:pt>
                <c:pt idx="18">
                  <c:v>12.577999999999999</c:v>
                </c:pt>
                <c:pt idx="19">
                  <c:v>7.5869999999999997</c:v>
                </c:pt>
                <c:pt idx="20">
                  <c:v>12.473000000000001</c:v>
                </c:pt>
                <c:pt idx="21">
                  <c:v>15.324</c:v>
                </c:pt>
                <c:pt idx="22">
                  <c:v>10.918000000000001</c:v>
                </c:pt>
                <c:pt idx="23">
                  <c:v>10.380999999999998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DF-476B-8A31-B8011365D41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ADF-476B-8A31-B8011365D41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ADF-476B-8A31-B8011365D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69.466999999999999</c:v>
                </c:pt>
                <c:pt idx="1">
                  <c:v>56.019999999999996</c:v>
                </c:pt>
                <c:pt idx="2">
                  <c:v>38.53</c:v>
                </c:pt>
                <c:pt idx="3">
                  <c:v>56.088000000000001</c:v>
                </c:pt>
                <c:pt idx="4">
                  <c:v>36.771999999999998</c:v>
                </c:pt>
                <c:pt idx="5">
                  <c:v>43.591999999999999</c:v>
                </c:pt>
                <c:pt idx="6">
                  <c:v>30.622000000000003</c:v>
                </c:pt>
                <c:pt idx="7">
                  <c:v>37.173000000000002</c:v>
                </c:pt>
                <c:pt idx="8">
                  <c:v>42.493000000000002</c:v>
                </c:pt>
                <c:pt idx="9">
                  <c:v>26.443000000000001</c:v>
                </c:pt>
                <c:pt idx="10">
                  <c:v>27.009999999999998</c:v>
                </c:pt>
                <c:pt idx="11">
                  <c:v>32.204999999999998</c:v>
                </c:pt>
                <c:pt idx="12">
                  <c:v>87.614000000000004</c:v>
                </c:pt>
                <c:pt idx="13">
                  <c:v>87.633999999999986</c:v>
                </c:pt>
                <c:pt idx="14">
                  <c:v>96.963000000000008</c:v>
                </c:pt>
                <c:pt idx="15">
                  <c:v>63.876999999999995</c:v>
                </c:pt>
                <c:pt idx="16">
                  <c:v>39.858999999999995</c:v>
                </c:pt>
                <c:pt idx="17">
                  <c:v>34.56</c:v>
                </c:pt>
                <c:pt idx="18">
                  <c:v>12.577999999999999</c:v>
                </c:pt>
                <c:pt idx="19">
                  <c:v>27.587</c:v>
                </c:pt>
                <c:pt idx="20">
                  <c:v>34.454000000000001</c:v>
                </c:pt>
                <c:pt idx="21">
                  <c:v>36.655000000000001</c:v>
                </c:pt>
                <c:pt idx="22">
                  <c:v>15.232000000000001</c:v>
                </c:pt>
                <c:pt idx="23">
                  <c:v>11.991999999999999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ADF-476B-8A31-B8011365D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104.2</c:v>
                </c:pt>
                <c:pt idx="1">
                  <c:v>103.9</c:v>
                </c:pt>
                <c:pt idx="2">
                  <c:v>102.21</c:v>
                </c:pt>
                <c:pt idx="3">
                  <c:v>102.53</c:v>
                </c:pt>
                <c:pt idx="4">
                  <c:v>100.89</c:v>
                </c:pt>
                <c:pt idx="5">
                  <c:v>101.03</c:v>
                </c:pt>
                <c:pt idx="6">
                  <c:v>112.81</c:v>
                </c:pt>
                <c:pt idx="7">
                  <c:v>133.5</c:v>
                </c:pt>
                <c:pt idx="8">
                  <c:v>158.75</c:v>
                </c:pt>
                <c:pt idx="9">
                  <c:v>96.72</c:v>
                </c:pt>
                <c:pt idx="10">
                  <c:v>92.86</c:v>
                </c:pt>
                <c:pt idx="11">
                  <c:v>134.76</c:v>
                </c:pt>
                <c:pt idx="12">
                  <c:v>108.61</c:v>
                </c:pt>
                <c:pt idx="13">
                  <c:v>108.27</c:v>
                </c:pt>
                <c:pt idx="14">
                  <c:v>110</c:v>
                </c:pt>
                <c:pt idx="15">
                  <c:v>111.96</c:v>
                </c:pt>
                <c:pt idx="16">
                  <c:v>113.74</c:v>
                </c:pt>
                <c:pt idx="17">
                  <c:v>130.94999999999999</c:v>
                </c:pt>
                <c:pt idx="18">
                  <c:v>181.76</c:v>
                </c:pt>
                <c:pt idx="19">
                  <c:v>191.65</c:v>
                </c:pt>
                <c:pt idx="20">
                  <c:v>212.43</c:v>
                </c:pt>
                <c:pt idx="21">
                  <c:v>186.42</c:v>
                </c:pt>
                <c:pt idx="22">
                  <c:v>160.22999999999999</c:v>
                </c:pt>
                <c:pt idx="23">
                  <c:v>141.01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ADF-476B-8A31-B8011365D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69.472000000000008</v>
      </c>
      <c r="C4" s="18">
        <v>56.024999999999991</v>
      </c>
      <c r="D4" s="18">
        <v>38.503</v>
      </c>
      <c r="E4" s="18">
        <v>56.102999999999994</v>
      </c>
      <c r="F4" s="18">
        <v>36.759000000000007</v>
      </c>
      <c r="G4" s="18">
        <v>43.599000000000004</v>
      </c>
      <c r="H4" s="18">
        <v>30.667000000000005</v>
      </c>
      <c r="I4" s="18">
        <v>37.128999999999998</v>
      </c>
      <c r="J4" s="18">
        <v>42.515000000000001</v>
      </c>
      <c r="K4" s="18">
        <v>26.443000000000001</v>
      </c>
      <c r="L4" s="18">
        <v>27.01</v>
      </c>
      <c r="M4" s="18">
        <v>32.202999999999996</v>
      </c>
      <c r="N4" s="18">
        <v>87.578000000000003</v>
      </c>
      <c r="O4" s="18">
        <v>87.591999999999999</v>
      </c>
      <c r="P4" s="18">
        <v>96.981000000000009</v>
      </c>
      <c r="Q4" s="18">
        <v>63.886000000000003</v>
      </c>
      <c r="R4" s="18">
        <v>39.836000000000006</v>
      </c>
      <c r="S4" s="18">
        <v>34.513000000000005</v>
      </c>
      <c r="T4" s="18">
        <v>12.577999999999999</v>
      </c>
      <c r="U4" s="18">
        <v>27.587</v>
      </c>
      <c r="V4" s="18">
        <v>34.454000000000001</v>
      </c>
      <c r="W4" s="18">
        <v>36.655000000000008</v>
      </c>
      <c r="X4" s="18">
        <v>15.232000000000001</v>
      </c>
      <c r="Y4" s="18">
        <v>11.991999999999999</v>
      </c>
      <c r="Z4" s="19"/>
      <c r="AA4" s="20">
        <f>SUM(B4:Z4)</f>
        <v>1045.3119999999999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104.2</v>
      </c>
      <c r="C7" s="28">
        <v>103.9</v>
      </c>
      <c r="D7" s="28">
        <v>102.21</v>
      </c>
      <c r="E7" s="28">
        <v>102.53</v>
      </c>
      <c r="F7" s="28">
        <v>100.89</v>
      </c>
      <c r="G7" s="28">
        <v>101.03</v>
      </c>
      <c r="H7" s="28">
        <v>112.81</v>
      </c>
      <c r="I7" s="28">
        <v>133.5</v>
      </c>
      <c r="J7" s="28">
        <v>158.75</v>
      </c>
      <c r="K7" s="28">
        <v>96.72</v>
      </c>
      <c r="L7" s="28">
        <v>92.86</v>
      </c>
      <c r="M7" s="28">
        <v>134.76</v>
      </c>
      <c r="N7" s="28">
        <v>108.61</v>
      </c>
      <c r="O7" s="28">
        <v>108.27</v>
      </c>
      <c r="P7" s="28">
        <v>110</v>
      </c>
      <c r="Q7" s="28">
        <v>111.96</v>
      </c>
      <c r="R7" s="28">
        <v>113.74</v>
      </c>
      <c r="S7" s="28">
        <v>130.94999999999999</v>
      </c>
      <c r="T7" s="28">
        <v>181.76</v>
      </c>
      <c r="U7" s="28">
        <v>191.65</v>
      </c>
      <c r="V7" s="28">
        <v>212.43</v>
      </c>
      <c r="W7" s="28">
        <v>186.42</v>
      </c>
      <c r="X7" s="28">
        <v>160.22999999999999</v>
      </c>
      <c r="Y7" s="28">
        <v>141.01</v>
      </c>
      <c r="Z7" s="29"/>
      <c r="AA7" s="30">
        <f>IF(SUM(B7:Z7)&lt;&gt;0,AVERAGEIF(B7:Z7,"&lt;&gt;"""),"")</f>
        <v>129.21624999999997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20</v>
      </c>
      <c r="V10" s="42">
        <v>20</v>
      </c>
      <c r="W10" s="42">
        <v>20</v>
      </c>
      <c r="X10" s="42">
        <v>2.335</v>
      </c>
      <c r="Y10" s="42"/>
      <c r="Z10" s="43"/>
      <c r="AA10" s="44">
        <f t="shared" ref="AA10:AA15" si="0">SUM(B10:Z10)</f>
        <v>62.335000000000001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41.216999999999999</v>
      </c>
      <c r="C12" s="52">
        <v>19.5</v>
      </c>
      <c r="D12" s="52">
        <v>15.84</v>
      </c>
      <c r="E12" s="52">
        <v>38.919999999999995</v>
      </c>
      <c r="F12" s="52">
        <v>19.817</v>
      </c>
      <c r="G12" s="52">
        <v>18.387</v>
      </c>
      <c r="H12" s="52">
        <v>1</v>
      </c>
      <c r="I12" s="52"/>
      <c r="J12" s="52"/>
      <c r="K12" s="52"/>
      <c r="L12" s="52"/>
      <c r="M12" s="52"/>
      <c r="N12" s="52">
        <v>20</v>
      </c>
      <c r="O12" s="52">
        <v>20</v>
      </c>
      <c r="P12" s="52">
        <v>20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214.68100000000001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14.648</v>
      </c>
      <c r="C14" s="57">
        <v>9.5030000000000001</v>
      </c>
      <c r="D14" s="57">
        <v>10.846999999999998</v>
      </c>
      <c r="E14" s="57">
        <v>3.7359999999999998</v>
      </c>
      <c r="F14" s="57">
        <v>3.0049999999999999</v>
      </c>
      <c r="G14" s="57">
        <v>13.625999999999999</v>
      </c>
      <c r="H14" s="57">
        <v>1.1000000000000001</v>
      </c>
      <c r="I14" s="57">
        <v>22.922999999999998</v>
      </c>
      <c r="J14" s="57">
        <v>28.079000000000001</v>
      </c>
      <c r="K14" s="57">
        <v>12.252999999999998</v>
      </c>
      <c r="L14" s="57">
        <v>14.155000000000001</v>
      </c>
      <c r="M14" s="57">
        <v>1.381</v>
      </c>
      <c r="N14" s="57">
        <v>65.87</v>
      </c>
      <c r="O14" s="57">
        <v>66.547999999999988</v>
      </c>
      <c r="P14" s="57">
        <v>64.19</v>
      </c>
      <c r="Q14" s="57">
        <v>60.082000000000001</v>
      </c>
      <c r="R14" s="57">
        <v>39.836000000000006</v>
      </c>
      <c r="S14" s="57">
        <v>34.513000000000005</v>
      </c>
      <c r="T14" s="57">
        <v>12.577999999999999</v>
      </c>
      <c r="U14" s="57">
        <v>7.5869999999999997</v>
      </c>
      <c r="V14" s="57">
        <v>12.473000000000001</v>
      </c>
      <c r="W14" s="57">
        <v>15.324</v>
      </c>
      <c r="X14" s="57">
        <v>10.918000000000001</v>
      </c>
      <c r="Y14" s="57">
        <v>10.380999999999998</v>
      </c>
      <c r="Z14" s="58"/>
      <c r="AA14" s="59">
        <f t="shared" si="0"/>
        <v>535.55599999999993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55.864999999999995</v>
      </c>
      <c r="C16" s="62">
        <f t="shared" ref="C16:Z16" si="1">IF(LEN(C$2)&gt;0,SUM(C10:C15),"")</f>
        <v>29.003</v>
      </c>
      <c r="D16" s="62">
        <f t="shared" si="1"/>
        <v>26.686999999999998</v>
      </c>
      <c r="E16" s="62">
        <f t="shared" si="1"/>
        <v>42.655999999999992</v>
      </c>
      <c r="F16" s="62">
        <f t="shared" si="1"/>
        <v>22.821999999999999</v>
      </c>
      <c r="G16" s="62">
        <f t="shared" si="1"/>
        <v>32.012999999999998</v>
      </c>
      <c r="H16" s="62">
        <f t="shared" si="1"/>
        <v>2.1</v>
      </c>
      <c r="I16" s="62">
        <f t="shared" si="1"/>
        <v>22.922999999999998</v>
      </c>
      <c r="J16" s="62">
        <f t="shared" si="1"/>
        <v>28.079000000000001</v>
      </c>
      <c r="K16" s="62">
        <f t="shared" si="1"/>
        <v>12.252999999999998</v>
      </c>
      <c r="L16" s="62">
        <f t="shared" si="1"/>
        <v>14.155000000000001</v>
      </c>
      <c r="M16" s="62">
        <f t="shared" si="1"/>
        <v>1.381</v>
      </c>
      <c r="N16" s="62">
        <f t="shared" si="1"/>
        <v>85.87</v>
      </c>
      <c r="O16" s="62">
        <f t="shared" si="1"/>
        <v>86.547999999999988</v>
      </c>
      <c r="P16" s="62">
        <f t="shared" si="1"/>
        <v>84.19</v>
      </c>
      <c r="Q16" s="62">
        <f t="shared" si="1"/>
        <v>60.082000000000001</v>
      </c>
      <c r="R16" s="62">
        <f t="shared" si="1"/>
        <v>39.836000000000006</v>
      </c>
      <c r="S16" s="62">
        <f t="shared" si="1"/>
        <v>34.513000000000005</v>
      </c>
      <c r="T16" s="62">
        <f t="shared" si="1"/>
        <v>12.577999999999999</v>
      </c>
      <c r="U16" s="62">
        <f t="shared" si="1"/>
        <v>27.587</v>
      </c>
      <c r="V16" s="62">
        <f t="shared" si="1"/>
        <v>32.472999999999999</v>
      </c>
      <c r="W16" s="62">
        <f t="shared" si="1"/>
        <v>35.323999999999998</v>
      </c>
      <c r="X16" s="62">
        <f t="shared" si="1"/>
        <v>13.253</v>
      </c>
      <c r="Y16" s="62">
        <f t="shared" si="1"/>
        <v>10.380999999999998</v>
      </c>
      <c r="Z16" s="63" t="str">
        <f t="shared" si="1"/>
        <v/>
      </c>
      <c r="AA16" s="64">
        <f>SUM(AA10:AA15)</f>
        <v>812.57199999999989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6.0330000000000004</v>
      </c>
      <c r="C20" s="77">
        <v>5.9240000000000004</v>
      </c>
      <c r="D20" s="77">
        <v>5.9</v>
      </c>
      <c r="E20" s="77">
        <v>5.9340000000000002</v>
      </c>
      <c r="F20" s="77">
        <v>6.1440000000000001</v>
      </c>
      <c r="G20" s="77">
        <v>7.0019999999999998</v>
      </c>
      <c r="H20" s="77">
        <v>8.0220000000000002</v>
      </c>
      <c r="I20" s="77">
        <v>8.8070000000000004</v>
      </c>
      <c r="J20" s="77">
        <v>8.9809999999999999</v>
      </c>
      <c r="K20" s="77">
        <v>8.7360000000000007</v>
      </c>
      <c r="L20" s="77">
        <v>8.6479999999999997</v>
      </c>
      <c r="M20" s="77">
        <v>8.5890000000000004</v>
      </c>
      <c r="N20" s="77">
        <v>1.708</v>
      </c>
      <c r="O20" s="77">
        <v>0.82199999999999995</v>
      </c>
      <c r="P20" s="77">
        <v>3.6480000000000001</v>
      </c>
      <c r="Q20" s="77">
        <v>3.8039999999999998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98.701999999999998</v>
      </c>
    </row>
    <row r="21" spans="1:27" ht="25.15" customHeight="1" x14ac:dyDescent="0.2">
      <c r="A21" s="75" t="s">
        <v>16</v>
      </c>
      <c r="B21" s="80">
        <v>7.5740000000000007</v>
      </c>
      <c r="C21" s="81">
        <v>6.798</v>
      </c>
      <c r="D21" s="81">
        <v>5.9159999999999995</v>
      </c>
      <c r="E21" s="81">
        <v>7.5129999999999999</v>
      </c>
      <c r="F21" s="81">
        <v>6.1929999999999996</v>
      </c>
      <c r="G21" s="81">
        <v>4.5840000000000005</v>
      </c>
      <c r="H21" s="81">
        <v>3.0449999999999999</v>
      </c>
      <c r="I21" s="81">
        <v>5.399</v>
      </c>
      <c r="J21" s="81">
        <v>5.4550000000000001</v>
      </c>
      <c r="K21" s="81">
        <v>5.4539999999999997</v>
      </c>
      <c r="L21" s="81">
        <v>4.2069999999999999</v>
      </c>
      <c r="M21" s="81">
        <v>4.9329999999999998</v>
      </c>
      <c r="N21" s="81"/>
      <c r="O21" s="81">
        <v>0.222</v>
      </c>
      <c r="P21" s="81">
        <v>9.1430000000000007</v>
      </c>
      <c r="Q21" s="81"/>
      <c r="R21" s="81"/>
      <c r="S21" s="81"/>
      <c r="T21" s="81"/>
      <c r="U21" s="81"/>
      <c r="V21" s="81">
        <v>1.9809999999999999</v>
      </c>
      <c r="W21" s="81">
        <v>1.331</v>
      </c>
      <c r="X21" s="81">
        <v>1.9790000000000001</v>
      </c>
      <c r="Y21" s="81">
        <v>1.6109999999999998</v>
      </c>
      <c r="Z21" s="78"/>
      <c r="AA21" s="79">
        <f t="shared" si="2"/>
        <v>83.337999999999994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13.607000000000001</v>
      </c>
      <c r="C25" s="88">
        <f t="shared" ref="C25:Z25" si="3">IF(LEN(C$2)&gt;0,SUM(C19:C24),"")</f>
        <v>12.722000000000001</v>
      </c>
      <c r="D25" s="88">
        <f t="shared" si="3"/>
        <v>11.815999999999999</v>
      </c>
      <c r="E25" s="88">
        <f t="shared" si="3"/>
        <v>13.446999999999999</v>
      </c>
      <c r="F25" s="88">
        <f t="shared" si="3"/>
        <v>12.337</v>
      </c>
      <c r="G25" s="88">
        <f t="shared" si="3"/>
        <v>11.586</v>
      </c>
      <c r="H25" s="88">
        <f t="shared" si="3"/>
        <v>11.067</v>
      </c>
      <c r="I25" s="88">
        <f t="shared" si="3"/>
        <v>14.206</v>
      </c>
      <c r="J25" s="88">
        <f t="shared" si="3"/>
        <v>14.436</v>
      </c>
      <c r="K25" s="88">
        <f t="shared" si="3"/>
        <v>14.190000000000001</v>
      </c>
      <c r="L25" s="88">
        <f t="shared" si="3"/>
        <v>12.855</v>
      </c>
      <c r="M25" s="88">
        <f t="shared" si="3"/>
        <v>13.522</v>
      </c>
      <c r="N25" s="88">
        <f t="shared" si="3"/>
        <v>1.708</v>
      </c>
      <c r="O25" s="88">
        <f t="shared" si="3"/>
        <v>1.044</v>
      </c>
      <c r="P25" s="88">
        <f t="shared" si="3"/>
        <v>12.791</v>
      </c>
      <c r="Q25" s="88">
        <f t="shared" si="3"/>
        <v>3.8039999999999998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1.9809999999999999</v>
      </c>
      <c r="W25" s="88">
        <f t="shared" si="3"/>
        <v>1.331</v>
      </c>
      <c r="X25" s="88">
        <f t="shared" si="3"/>
        <v>1.9790000000000001</v>
      </c>
      <c r="Y25" s="88">
        <f t="shared" si="3"/>
        <v>1.6109999999999998</v>
      </c>
      <c r="Z25" s="89" t="str">
        <f t="shared" si="3"/>
        <v/>
      </c>
      <c r="AA25" s="90">
        <f>SUM(AA19:AA24)</f>
        <v>182.04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69.471999999999994</v>
      </c>
      <c r="C29" s="77">
        <v>41.725000000000001</v>
      </c>
      <c r="D29" s="77">
        <v>38.503</v>
      </c>
      <c r="E29" s="77">
        <v>56.103000000000002</v>
      </c>
      <c r="F29" s="77">
        <v>35.158999999999999</v>
      </c>
      <c r="G29" s="77">
        <v>43.598999999999997</v>
      </c>
      <c r="H29" s="77">
        <v>13.167</v>
      </c>
      <c r="I29" s="77">
        <v>37.128999999999998</v>
      </c>
      <c r="J29" s="77">
        <v>42.515000000000001</v>
      </c>
      <c r="K29" s="77">
        <v>26.443000000000001</v>
      </c>
      <c r="L29" s="77">
        <v>27.01</v>
      </c>
      <c r="M29" s="77">
        <v>14.903</v>
      </c>
      <c r="N29" s="77">
        <v>87.578000000000003</v>
      </c>
      <c r="O29" s="77">
        <v>87.591999999999999</v>
      </c>
      <c r="P29" s="77">
        <v>96.980999999999995</v>
      </c>
      <c r="Q29" s="77">
        <v>63.886000000000003</v>
      </c>
      <c r="R29" s="77">
        <v>39.835999999999999</v>
      </c>
      <c r="S29" s="77">
        <v>34.512999999999998</v>
      </c>
      <c r="T29" s="77">
        <v>12.577999999999999</v>
      </c>
      <c r="U29" s="77">
        <v>27.587</v>
      </c>
      <c r="V29" s="77">
        <v>34.454000000000001</v>
      </c>
      <c r="W29" s="77">
        <v>36.655000000000001</v>
      </c>
      <c r="X29" s="77">
        <v>15.231999999999999</v>
      </c>
      <c r="Y29" s="77">
        <v>11.992000000000001</v>
      </c>
      <c r="Z29" s="78"/>
      <c r="AA29" s="79">
        <f>SUM(B29:Z29)</f>
        <v>994.61199999999974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69.471999999999994</v>
      </c>
      <c r="C31" s="62">
        <f t="shared" ref="C31:Z31" si="4">IF(LEN(C$2)&gt;0,SUM(C28:C30),"")</f>
        <v>41.725000000000001</v>
      </c>
      <c r="D31" s="62">
        <f t="shared" si="4"/>
        <v>38.503</v>
      </c>
      <c r="E31" s="62">
        <f t="shared" si="4"/>
        <v>56.103000000000002</v>
      </c>
      <c r="F31" s="62">
        <f t="shared" si="4"/>
        <v>35.158999999999999</v>
      </c>
      <c r="G31" s="62">
        <f t="shared" si="4"/>
        <v>43.598999999999997</v>
      </c>
      <c r="H31" s="62">
        <f t="shared" si="4"/>
        <v>13.167</v>
      </c>
      <c r="I31" s="62">
        <f t="shared" si="4"/>
        <v>37.128999999999998</v>
      </c>
      <c r="J31" s="62">
        <f t="shared" si="4"/>
        <v>42.515000000000001</v>
      </c>
      <c r="K31" s="62">
        <f t="shared" si="4"/>
        <v>26.443000000000001</v>
      </c>
      <c r="L31" s="62">
        <f t="shared" si="4"/>
        <v>27.01</v>
      </c>
      <c r="M31" s="62">
        <f t="shared" si="4"/>
        <v>14.903</v>
      </c>
      <c r="N31" s="62">
        <f t="shared" si="4"/>
        <v>87.578000000000003</v>
      </c>
      <c r="O31" s="62">
        <f t="shared" si="4"/>
        <v>87.591999999999999</v>
      </c>
      <c r="P31" s="62">
        <f t="shared" si="4"/>
        <v>96.980999999999995</v>
      </c>
      <c r="Q31" s="62">
        <f t="shared" si="4"/>
        <v>63.886000000000003</v>
      </c>
      <c r="R31" s="62">
        <f t="shared" si="4"/>
        <v>39.835999999999999</v>
      </c>
      <c r="S31" s="62">
        <f t="shared" si="4"/>
        <v>34.512999999999998</v>
      </c>
      <c r="T31" s="62">
        <f t="shared" si="4"/>
        <v>12.577999999999999</v>
      </c>
      <c r="U31" s="62">
        <f t="shared" si="4"/>
        <v>27.587</v>
      </c>
      <c r="V31" s="62">
        <f t="shared" si="4"/>
        <v>34.454000000000001</v>
      </c>
      <c r="W31" s="62">
        <f t="shared" si="4"/>
        <v>36.655000000000001</v>
      </c>
      <c r="X31" s="62">
        <f t="shared" si="4"/>
        <v>15.231999999999999</v>
      </c>
      <c r="Y31" s="62">
        <f t="shared" si="4"/>
        <v>11.992000000000001</v>
      </c>
      <c r="Z31" s="63" t="str">
        <f t="shared" si="4"/>
        <v/>
      </c>
      <c r="AA31" s="64">
        <f>SUM(AA28:AA30)</f>
        <v>994.61199999999974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>
        <v>14.3</v>
      </c>
      <c r="D38" s="99"/>
      <c r="E38" s="99"/>
      <c r="F38" s="99">
        <v>1.6</v>
      </c>
      <c r="G38" s="99"/>
      <c r="H38" s="99">
        <v>17.5</v>
      </c>
      <c r="I38" s="99"/>
      <c r="J38" s="99"/>
      <c r="K38" s="99"/>
      <c r="L38" s="99"/>
      <c r="M38" s="99">
        <v>17.3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50.7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14.3</v>
      </c>
      <c r="D39" s="88">
        <f t="shared" si="6"/>
        <v>0</v>
      </c>
      <c r="E39" s="88">
        <f t="shared" si="6"/>
        <v>0</v>
      </c>
      <c r="F39" s="88">
        <f t="shared" si="6"/>
        <v>1.6</v>
      </c>
      <c r="G39" s="88">
        <f t="shared" si="6"/>
        <v>0</v>
      </c>
      <c r="H39" s="88">
        <f t="shared" si="6"/>
        <v>17.5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17.3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50.7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>
        <v>14.3</v>
      </c>
      <c r="D46" s="99"/>
      <c r="E46" s="99"/>
      <c r="F46" s="99">
        <v>1.6</v>
      </c>
      <c r="G46" s="99"/>
      <c r="H46" s="99">
        <v>17.5</v>
      </c>
      <c r="I46" s="99"/>
      <c r="J46" s="99"/>
      <c r="K46" s="99"/>
      <c r="L46" s="99"/>
      <c r="M46" s="99">
        <v>17.3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50.7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14.3</v>
      </c>
      <c r="D48" s="88">
        <f t="shared" si="8"/>
        <v>0</v>
      </c>
      <c r="E48" s="88">
        <f t="shared" si="8"/>
        <v>0</v>
      </c>
      <c r="F48" s="88">
        <f t="shared" si="8"/>
        <v>1.6</v>
      </c>
      <c r="G48" s="88">
        <f t="shared" si="8"/>
        <v>0</v>
      </c>
      <c r="H48" s="88">
        <f t="shared" si="8"/>
        <v>17.5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17.3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50.7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69.471999999999994</v>
      </c>
      <c r="C51" s="88">
        <f t="shared" si="10"/>
        <v>56.025000000000006</v>
      </c>
      <c r="D51" s="88">
        <f t="shared" si="10"/>
        <v>38.503</v>
      </c>
      <c r="E51" s="88">
        <f t="shared" si="10"/>
        <v>56.102999999999994</v>
      </c>
      <c r="F51" s="88">
        <f t="shared" si="10"/>
        <v>36.759</v>
      </c>
      <c r="G51" s="88">
        <f t="shared" si="10"/>
        <v>43.598999999999997</v>
      </c>
      <c r="H51" s="88">
        <f t="shared" si="10"/>
        <v>30.667000000000002</v>
      </c>
      <c r="I51" s="88">
        <f t="shared" si="10"/>
        <v>37.128999999999998</v>
      </c>
      <c r="J51" s="88">
        <f t="shared" si="10"/>
        <v>42.515000000000001</v>
      </c>
      <c r="K51" s="88">
        <f t="shared" si="10"/>
        <v>26.442999999999998</v>
      </c>
      <c r="L51" s="88">
        <f t="shared" si="10"/>
        <v>27.01</v>
      </c>
      <c r="M51" s="88">
        <f t="shared" si="10"/>
        <v>32.203000000000003</v>
      </c>
      <c r="N51" s="88">
        <f t="shared" si="10"/>
        <v>87.578000000000003</v>
      </c>
      <c r="O51" s="88">
        <f t="shared" si="10"/>
        <v>87.591999999999985</v>
      </c>
      <c r="P51" s="88">
        <f t="shared" si="10"/>
        <v>96.980999999999995</v>
      </c>
      <c r="Q51" s="88">
        <f t="shared" si="10"/>
        <v>63.886000000000003</v>
      </c>
      <c r="R51" s="88">
        <f t="shared" si="10"/>
        <v>39.836000000000006</v>
      </c>
      <c r="S51" s="88">
        <f t="shared" si="10"/>
        <v>34.513000000000005</v>
      </c>
      <c r="T51" s="88">
        <f t="shared" si="10"/>
        <v>12.577999999999999</v>
      </c>
      <c r="U51" s="88">
        <f t="shared" si="10"/>
        <v>27.587</v>
      </c>
      <c r="V51" s="88">
        <f t="shared" si="10"/>
        <v>34.454000000000001</v>
      </c>
      <c r="W51" s="88">
        <f t="shared" si="10"/>
        <v>36.655000000000001</v>
      </c>
      <c r="X51" s="88">
        <f t="shared" si="10"/>
        <v>15.231999999999999</v>
      </c>
      <c r="Y51" s="88">
        <f t="shared" si="10"/>
        <v>11.991999999999997</v>
      </c>
      <c r="Z51" s="89" t="str">
        <f t="shared" si="10"/>
        <v/>
      </c>
      <c r="AA51" s="104">
        <f>SUM(B51:Z51)</f>
        <v>1045.3119999999999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69.466999999999999</v>
      </c>
      <c r="C4" s="18">
        <v>56.019999999999996</v>
      </c>
      <c r="D4" s="18">
        <v>38.53</v>
      </c>
      <c r="E4" s="18">
        <v>56.088000000000001</v>
      </c>
      <c r="F4" s="18">
        <v>36.771999999999998</v>
      </c>
      <c r="G4" s="18">
        <v>43.591999999999999</v>
      </c>
      <c r="H4" s="18">
        <v>30.622000000000003</v>
      </c>
      <c r="I4" s="18">
        <v>37.173000000000002</v>
      </c>
      <c r="J4" s="18">
        <v>42.493000000000002</v>
      </c>
      <c r="K4" s="18">
        <v>26.443000000000001</v>
      </c>
      <c r="L4" s="18">
        <v>27.009999999999998</v>
      </c>
      <c r="M4" s="18">
        <v>32.204999999999998</v>
      </c>
      <c r="N4" s="18">
        <v>87.614000000000004</v>
      </c>
      <c r="O4" s="18">
        <v>87.633999999999986</v>
      </c>
      <c r="P4" s="18">
        <v>96.963000000000008</v>
      </c>
      <c r="Q4" s="18">
        <v>63.876999999999995</v>
      </c>
      <c r="R4" s="18">
        <v>39.858999999999995</v>
      </c>
      <c r="S4" s="18">
        <v>34.56</v>
      </c>
      <c r="T4" s="18">
        <v>12.577999999999999</v>
      </c>
      <c r="U4" s="18">
        <v>27.587</v>
      </c>
      <c r="V4" s="18">
        <v>34.454000000000001</v>
      </c>
      <c r="W4" s="18">
        <v>36.655000000000001</v>
      </c>
      <c r="X4" s="18">
        <v>15.232000000000001</v>
      </c>
      <c r="Y4" s="18">
        <v>11.991999999999999</v>
      </c>
      <c r="Z4" s="19"/>
      <c r="AA4" s="20">
        <f>SUM(B4:Z4)</f>
        <v>1045.4199999999998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104.2</v>
      </c>
      <c r="C7" s="28">
        <v>103.9</v>
      </c>
      <c r="D7" s="28">
        <v>102.21</v>
      </c>
      <c r="E7" s="28">
        <v>102.53</v>
      </c>
      <c r="F7" s="28">
        <v>100.89</v>
      </c>
      <c r="G7" s="28">
        <v>101.03</v>
      </c>
      <c r="H7" s="28">
        <v>112.81</v>
      </c>
      <c r="I7" s="28">
        <v>133.5</v>
      </c>
      <c r="J7" s="28">
        <v>158.75</v>
      </c>
      <c r="K7" s="28">
        <v>96.72</v>
      </c>
      <c r="L7" s="28">
        <v>92.86</v>
      </c>
      <c r="M7" s="28">
        <v>134.76</v>
      </c>
      <c r="N7" s="28">
        <v>108.61</v>
      </c>
      <c r="O7" s="28">
        <v>108.27</v>
      </c>
      <c r="P7" s="28">
        <v>110</v>
      </c>
      <c r="Q7" s="28">
        <v>111.96</v>
      </c>
      <c r="R7" s="28">
        <v>113.74</v>
      </c>
      <c r="S7" s="28">
        <v>130.94999999999999</v>
      </c>
      <c r="T7" s="28">
        <v>181.76</v>
      </c>
      <c r="U7" s="28">
        <v>191.65</v>
      </c>
      <c r="V7" s="28">
        <v>212.43</v>
      </c>
      <c r="W7" s="28">
        <v>186.42</v>
      </c>
      <c r="X7" s="28">
        <v>160.22999999999999</v>
      </c>
      <c r="Y7" s="28">
        <v>141.01</v>
      </c>
      <c r="Z7" s="29"/>
      <c r="AA7" s="30">
        <f>IF(SUM(B7:Z7)&lt;&gt;0,AVERAGEIF(B7:Z7,"&lt;&gt;"""),"")</f>
        <v>129.21624999999997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5.6790000000000003</v>
      </c>
      <c r="L12" s="52">
        <v>6.3860000000000001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12.065000000000001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5.6790000000000003</v>
      </c>
      <c r="L16" s="62">
        <f t="shared" si="1"/>
        <v>6.3860000000000001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12.065000000000001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>
        <v>6.2750000000000004</v>
      </c>
      <c r="D20" s="77"/>
      <c r="E20" s="77">
        <v>1.4</v>
      </c>
      <c r="F20" s="77">
        <v>1.75</v>
      </c>
      <c r="G20" s="77">
        <v>2.5499999999999998</v>
      </c>
      <c r="H20" s="77">
        <v>7.3999999999999996E-2</v>
      </c>
      <c r="I20" s="77">
        <v>8.5000000000000006E-2</v>
      </c>
      <c r="J20" s="77">
        <v>9.6000000000000002E-2</v>
      </c>
      <c r="K20" s="77">
        <v>3.984</v>
      </c>
      <c r="L20" s="77">
        <v>0.78700000000000003</v>
      </c>
      <c r="M20" s="77">
        <v>0.10199999999999999</v>
      </c>
      <c r="N20" s="77"/>
      <c r="O20" s="77"/>
      <c r="P20" s="77"/>
      <c r="Q20" s="77"/>
      <c r="R20" s="77">
        <v>8.4000000000000005E-2</v>
      </c>
      <c r="S20" s="77">
        <v>8.1000000000000003E-2</v>
      </c>
      <c r="T20" s="77">
        <v>0.08</v>
      </c>
      <c r="U20" s="77">
        <v>6.0780000000000003</v>
      </c>
      <c r="V20" s="77">
        <v>6.0709999999999997</v>
      </c>
      <c r="W20" s="77">
        <v>6.6000000000000003E-2</v>
      </c>
      <c r="X20" s="77">
        <v>6.3E-2</v>
      </c>
      <c r="Y20" s="77">
        <v>2.2600000000000002</v>
      </c>
      <c r="Z20" s="78"/>
      <c r="AA20" s="79">
        <f t="shared" si="2"/>
        <v>31.885999999999999</v>
      </c>
    </row>
    <row r="21" spans="1:27" ht="25.15" customHeight="1" x14ac:dyDescent="0.2">
      <c r="A21" s="75" t="s">
        <v>16</v>
      </c>
      <c r="B21" s="80">
        <v>7.1669999999999998</v>
      </c>
      <c r="C21" s="81">
        <v>49.74499999999999</v>
      </c>
      <c r="D21" s="81">
        <v>27.63</v>
      </c>
      <c r="E21" s="81">
        <v>18.488</v>
      </c>
      <c r="F21" s="81">
        <v>35.021999999999998</v>
      </c>
      <c r="G21" s="81">
        <v>17.042000000000002</v>
      </c>
      <c r="H21" s="81">
        <v>30.548000000000002</v>
      </c>
      <c r="I21" s="81">
        <v>1.488</v>
      </c>
      <c r="J21" s="81">
        <v>29.997000000000003</v>
      </c>
      <c r="K21" s="81">
        <v>16.78</v>
      </c>
      <c r="L21" s="81">
        <v>19.837</v>
      </c>
      <c r="M21" s="81">
        <v>32.103000000000002</v>
      </c>
      <c r="N21" s="81">
        <v>3.214</v>
      </c>
      <c r="O21" s="81">
        <v>4.5339999999999998</v>
      </c>
      <c r="P21" s="81">
        <v>3.2629999999999999</v>
      </c>
      <c r="Q21" s="81">
        <v>3.577</v>
      </c>
      <c r="R21" s="81">
        <v>13.875</v>
      </c>
      <c r="S21" s="81">
        <v>21.478999999999999</v>
      </c>
      <c r="T21" s="81">
        <v>12.497999999999999</v>
      </c>
      <c r="U21" s="81">
        <v>21.509</v>
      </c>
      <c r="V21" s="81">
        <v>28.383000000000003</v>
      </c>
      <c r="W21" s="81">
        <v>36.588999999999999</v>
      </c>
      <c r="X21" s="81">
        <v>15.169</v>
      </c>
      <c r="Y21" s="81">
        <v>9.7320000000000011</v>
      </c>
      <c r="Z21" s="78"/>
      <c r="AA21" s="79">
        <f t="shared" si="2"/>
        <v>459.66899999999993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7.1669999999999998</v>
      </c>
      <c r="C25" s="88">
        <f t="shared" si="3"/>
        <v>56.019999999999989</v>
      </c>
      <c r="D25" s="88">
        <f t="shared" si="3"/>
        <v>27.63</v>
      </c>
      <c r="E25" s="88">
        <f t="shared" si="3"/>
        <v>19.887999999999998</v>
      </c>
      <c r="F25" s="88">
        <f t="shared" si="3"/>
        <v>36.771999999999998</v>
      </c>
      <c r="G25" s="88">
        <f t="shared" si="3"/>
        <v>19.592000000000002</v>
      </c>
      <c r="H25" s="88">
        <f t="shared" si="3"/>
        <v>30.622000000000003</v>
      </c>
      <c r="I25" s="88">
        <f t="shared" si="3"/>
        <v>1.573</v>
      </c>
      <c r="J25" s="88">
        <f t="shared" si="3"/>
        <v>30.093000000000004</v>
      </c>
      <c r="K25" s="88">
        <f t="shared" si="3"/>
        <v>20.764000000000003</v>
      </c>
      <c r="L25" s="88">
        <f t="shared" si="3"/>
        <v>20.623999999999999</v>
      </c>
      <c r="M25" s="88">
        <f t="shared" si="3"/>
        <v>32.204999999999998</v>
      </c>
      <c r="N25" s="88">
        <f t="shared" si="3"/>
        <v>3.214</v>
      </c>
      <c r="O25" s="88">
        <f t="shared" si="3"/>
        <v>4.5339999999999998</v>
      </c>
      <c r="P25" s="88">
        <f t="shared" si="3"/>
        <v>3.2629999999999999</v>
      </c>
      <c r="Q25" s="88">
        <f t="shared" si="3"/>
        <v>3.577</v>
      </c>
      <c r="R25" s="88">
        <f t="shared" si="3"/>
        <v>13.959</v>
      </c>
      <c r="S25" s="88">
        <f t="shared" si="3"/>
        <v>21.56</v>
      </c>
      <c r="T25" s="88">
        <f t="shared" si="3"/>
        <v>12.577999999999999</v>
      </c>
      <c r="U25" s="88">
        <f t="shared" si="3"/>
        <v>27.587</v>
      </c>
      <c r="V25" s="88">
        <f t="shared" si="3"/>
        <v>34.454000000000001</v>
      </c>
      <c r="W25" s="88">
        <f t="shared" si="3"/>
        <v>36.655000000000001</v>
      </c>
      <c r="X25" s="88">
        <f t="shared" si="3"/>
        <v>15.232000000000001</v>
      </c>
      <c r="Y25" s="88">
        <f t="shared" si="3"/>
        <v>11.992000000000001</v>
      </c>
      <c r="Z25" s="89">
        <f t="shared" si="3"/>
        <v>0</v>
      </c>
      <c r="AA25" s="90">
        <f t="shared" si="3"/>
        <v>491.55499999999995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7.1669999999999998</v>
      </c>
      <c r="C29" s="77">
        <v>56.02</v>
      </c>
      <c r="D29" s="77">
        <v>27.63</v>
      </c>
      <c r="E29" s="77">
        <v>19.888000000000002</v>
      </c>
      <c r="F29" s="77">
        <v>36.771999999999998</v>
      </c>
      <c r="G29" s="77">
        <v>19.591999999999999</v>
      </c>
      <c r="H29" s="77">
        <v>30.622</v>
      </c>
      <c r="I29" s="77">
        <v>1.573</v>
      </c>
      <c r="J29" s="77">
        <v>30.093</v>
      </c>
      <c r="K29" s="77">
        <v>26.443000000000001</v>
      </c>
      <c r="L29" s="77">
        <v>27.01</v>
      </c>
      <c r="M29" s="77">
        <v>32.204999999999998</v>
      </c>
      <c r="N29" s="77">
        <v>3.214</v>
      </c>
      <c r="O29" s="77">
        <v>4.5339999999999998</v>
      </c>
      <c r="P29" s="77">
        <v>3.2629999999999999</v>
      </c>
      <c r="Q29" s="77">
        <v>3.577</v>
      </c>
      <c r="R29" s="77">
        <v>13.959</v>
      </c>
      <c r="S29" s="77">
        <v>21.56</v>
      </c>
      <c r="T29" s="77">
        <v>12.577999999999999</v>
      </c>
      <c r="U29" s="77">
        <v>27.587</v>
      </c>
      <c r="V29" s="77">
        <v>34.454000000000001</v>
      </c>
      <c r="W29" s="77">
        <v>36.655000000000001</v>
      </c>
      <c r="X29" s="77">
        <v>15.231999999999999</v>
      </c>
      <c r="Y29" s="77">
        <v>11.992000000000001</v>
      </c>
      <c r="Z29" s="78"/>
      <c r="AA29" s="79">
        <f>SUM(B29:Z29)</f>
        <v>503.61999999999995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7.1669999999999998</v>
      </c>
      <c r="C31" s="62">
        <f t="shared" si="4"/>
        <v>56.02</v>
      </c>
      <c r="D31" s="62">
        <f t="shared" si="4"/>
        <v>27.63</v>
      </c>
      <c r="E31" s="62">
        <f t="shared" si="4"/>
        <v>19.888000000000002</v>
      </c>
      <c r="F31" s="62">
        <f t="shared" si="4"/>
        <v>36.771999999999998</v>
      </c>
      <c r="G31" s="62">
        <f t="shared" si="4"/>
        <v>19.591999999999999</v>
      </c>
      <c r="H31" s="62">
        <f t="shared" si="4"/>
        <v>30.622</v>
      </c>
      <c r="I31" s="62">
        <f t="shared" si="4"/>
        <v>1.573</v>
      </c>
      <c r="J31" s="62">
        <f t="shared" si="4"/>
        <v>30.093</v>
      </c>
      <c r="K31" s="62">
        <f t="shared" si="4"/>
        <v>26.443000000000001</v>
      </c>
      <c r="L31" s="62">
        <f t="shared" si="4"/>
        <v>27.01</v>
      </c>
      <c r="M31" s="62">
        <f t="shared" si="4"/>
        <v>32.204999999999998</v>
      </c>
      <c r="N31" s="62">
        <f t="shared" si="4"/>
        <v>3.214</v>
      </c>
      <c r="O31" s="62">
        <f t="shared" si="4"/>
        <v>4.5339999999999998</v>
      </c>
      <c r="P31" s="62">
        <f t="shared" si="4"/>
        <v>3.2629999999999999</v>
      </c>
      <c r="Q31" s="62">
        <f t="shared" si="4"/>
        <v>3.577</v>
      </c>
      <c r="R31" s="62">
        <f t="shared" si="4"/>
        <v>13.959</v>
      </c>
      <c r="S31" s="62">
        <f t="shared" si="4"/>
        <v>21.56</v>
      </c>
      <c r="T31" s="62">
        <f t="shared" si="4"/>
        <v>12.577999999999999</v>
      </c>
      <c r="U31" s="62">
        <f t="shared" si="4"/>
        <v>27.587</v>
      </c>
      <c r="V31" s="62">
        <f t="shared" si="4"/>
        <v>34.454000000000001</v>
      </c>
      <c r="W31" s="62">
        <f t="shared" si="4"/>
        <v>36.655000000000001</v>
      </c>
      <c r="X31" s="62">
        <f t="shared" si="4"/>
        <v>15.231999999999999</v>
      </c>
      <c r="Y31" s="62">
        <f t="shared" si="4"/>
        <v>11.992000000000001</v>
      </c>
      <c r="Z31" s="63">
        <f t="shared" si="4"/>
        <v>0</v>
      </c>
      <c r="AA31" s="64">
        <f t="shared" si="4"/>
        <v>503.61999999999995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62.3</v>
      </c>
      <c r="C38" s="99"/>
      <c r="D38" s="99">
        <v>10.9</v>
      </c>
      <c r="E38" s="99">
        <v>36.200000000000003</v>
      </c>
      <c r="F38" s="99"/>
      <c r="G38" s="99">
        <v>24</v>
      </c>
      <c r="H38" s="99"/>
      <c r="I38" s="99">
        <v>35.6</v>
      </c>
      <c r="J38" s="99">
        <v>12.4</v>
      </c>
      <c r="K38" s="99"/>
      <c r="L38" s="99"/>
      <c r="M38" s="99"/>
      <c r="N38" s="99">
        <v>84.4</v>
      </c>
      <c r="O38" s="99">
        <v>83.1</v>
      </c>
      <c r="P38" s="99">
        <v>93.7</v>
      </c>
      <c r="Q38" s="99">
        <v>60.3</v>
      </c>
      <c r="R38" s="99">
        <v>25.9</v>
      </c>
      <c r="S38" s="99">
        <v>13</v>
      </c>
      <c r="T38" s="99"/>
      <c r="U38" s="99"/>
      <c r="V38" s="99"/>
      <c r="W38" s="99"/>
      <c r="X38" s="99"/>
      <c r="Y38" s="99"/>
      <c r="Z38" s="100"/>
      <c r="AA38" s="79">
        <f t="shared" si="5"/>
        <v>541.79999999999995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62.3</v>
      </c>
      <c r="C39" s="88">
        <f t="shared" si="6"/>
        <v>0</v>
      </c>
      <c r="D39" s="88">
        <f t="shared" si="6"/>
        <v>10.9</v>
      </c>
      <c r="E39" s="88">
        <f t="shared" si="6"/>
        <v>36.200000000000003</v>
      </c>
      <c r="F39" s="88">
        <f t="shared" si="6"/>
        <v>0</v>
      </c>
      <c r="G39" s="88">
        <f t="shared" si="6"/>
        <v>24</v>
      </c>
      <c r="H39" s="88">
        <f t="shared" si="6"/>
        <v>0</v>
      </c>
      <c r="I39" s="88">
        <f t="shared" si="6"/>
        <v>35.6</v>
      </c>
      <c r="J39" s="88">
        <f t="shared" si="6"/>
        <v>12.4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84.4</v>
      </c>
      <c r="O39" s="88">
        <f t="shared" si="6"/>
        <v>83.1</v>
      </c>
      <c r="P39" s="88">
        <f t="shared" si="6"/>
        <v>93.7</v>
      </c>
      <c r="Q39" s="88">
        <f t="shared" si="6"/>
        <v>60.3</v>
      </c>
      <c r="R39" s="88">
        <f t="shared" si="6"/>
        <v>25.9</v>
      </c>
      <c r="S39" s="88">
        <f t="shared" si="6"/>
        <v>13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541.79999999999995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62.3</v>
      </c>
      <c r="C46" s="99"/>
      <c r="D46" s="99">
        <v>10.9</v>
      </c>
      <c r="E46" s="99">
        <v>36.200000000000003</v>
      </c>
      <c r="F46" s="99"/>
      <c r="G46" s="99">
        <v>24</v>
      </c>
      <c r="H46" s="99"/>
      <c r="I46" s="99">
        <v>35.6</v>
      </c>
      <c r="J46" s="99">
        <v>12.4</v>
      </c>
      <c r="K46" s="99"/>
      <c r="L46" s="99"/>
      <c r="M46" s="99"/>
      <c r="N46" s="99">
        <v>84.4</v>
      </c>
      <c r="O46" s="99">
        <v>83.1</v>
      </c>
      <c r="P46" s="99">
        <v>93.7</v>
      </c>
      <c r="Q46" s="99">
        <v>60.3</v>
      </c>
      <c r="R46" s="99">
        <v>25.9</v>
      </c>
      <c r="S46" s="99">
        <v>13</v>
      </c>
      <c r="T46" s="99"/>
      <c r="U46" s="99"/>
      <c r="V46" s="99"/>
      <c r="W46" s="99"/>
      <c r="X46" s="99"/>
      <c r="Y46" s="99"/>
      <c r="Z46" s="100"/>
      <c r="AA46" s="79">
        <f t="shared" si="7"/>
        <v>541.79999999999995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62.3</v>
      </c>
      <c r="C48" s="88">
        <f t="shared" ref="C48:Z48" si="8">SUM(C42:C47)</f>
        <v>0</v>
      </c>
      <c r="D48" s="88">
        <f t="shared" si="8"/>
        <v>10.9</v>
      </c>
      <c r="E48" s="88">
        <f t="shared" si="8"/>
        <v>36.200000000000003</v>
      </c>
      <c r="F48" s="88">
        <f t="shared" si="8"/>
        <v>0</v>
      </c>
      <c r="G48" s="88">
        <f t="shared" si="8"/>
        <v>24</v>
      </c>
      <c r="H48" s="88">
        <f t="shared" si="8"/>
        <v>0</v>
      </c>
      <c r="I48" s="88">
        <f t="shared" si="8"/>
        <v>35.6</v>
      </c>
      <c r="J48" s="88">
        <f t="shared" si="8"/>
        <v>12.4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84.4</v>
      </c>
      <c r="O48" s="88">
        <f t="shared" si="8"/>
        <v>83.1</v>
      </c>
      <c r="P48" s="88">
        <f t="shared" si="8"/>
        <v>93.7</v>
      </c>
      <c r="Q48" s="88">
        <f t="shared" si="8"/>
        <v>60.3</v>
      </c>
      <c r="R48" s="88">
        <f t="shared" si="8"/>
        <v>25.9</v>
      </c>
      <c r="S48" s="88">
        <f t="shared" si="8"/>
        <v>13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541.79999999999995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69.466999999999999</v>
      </c>
      <c r="C51" s="88">
        <f t="shared" si="10"/>
        <v>56.019999999999989</v>
      </c>
      <c r="D51" s="88">
        <f t="shared" si="10"/>
        <v>38.53</v>
      </c>
      <c r="E51" s="88">
        <f t="shared" si="10"/>
        <v>56.088000000000001</v>
      </c>
      <c r="F51" s="88">
        <f t="shared" si="10"/>
        <v>36.771999999999998</v>
      </c>
      <c r="G51" s="88">
        <f t="shared" si="10"/>
        <v>43.591999999999999</v>
      </c>
      <c r="H51" s="88">
        <f t="shared" si="10"/>
        <v>30.622000000000003</v>
      </c>
      <c r="I51" s="88">
        <f t="shared" si="10"/>
        <v>37.173000000000002</v>
      </c>
      <c r="J51" s="88">
        <f t="shared" si="10"/>
        <v>42.493000000000002</v>
      </c>
      <c r="K51" s="88">
        <f t="shared" si="10"/>
        <v>26.443000000000005</v>
      </c>
      <c r="L51" s="88">
        <f t="shared" si="10"/>
        <v>27.009999999999998</v>
      </c>
      <c r="M51" s="88">
        <f t="shared" si="10"/>
        <v>32.204999999999998</v>
      </c>
      <c r="N51" s="88">
        <f t="shared" si="10"/>
        <v>87.614000000000004</v>
      </c>
      <c r="O51" s="88">
        <f t="shared" si="10"/>
        <v>87.634</v>
      </c>
      <c r="P51" s="88">
        <f t="shared" si="10"/>
        <v>96.963000000000008</v>
      </c>
      <c r="Q51" s="88">
        <f t="shared" si="10"/>
        <v>63.876999999999995</v>
      </c>
      <c r="R51" s="88">
        <f t="shared" si="10"/>
        <v>39.858999999999995</v>
      </c>
      <c r="S51" s="88">
        <f t="shared" si="10"/>
        <v>34.56</v>
      </c>
      <c r="T51" s="88">
        <f t="shared" si="10"/>
        <v>12.577999999999999</v>
      </c>
      <c r="U51" s="88">
        <f t="shared" si="10"/>
        <v>27.587</v>
      </c>
      <c r="V51" s="88">
        <f t="shared" si="10"/>
        <v>34.454000000000001</v>
      </c>
      <c r="W51" s="88">
        <f t="shared" si="10"/>
        <v>36.655000000000001</v>
      </c>
      <c r="X51" s="88">
        <f t="shared" si="10"/>
        <v>15.232000000000001</v>
      </c>
      <c r="Y51" s="88">
        <f t="shared" si="10"/>
        <v>11.992000000000001</v>
      </c>
      <c r="Z51" s="89">
        <f t="shared" si="10"/>
        <v>0</v>
      </c>
      <c r="AA51" s="104">
        <f>SUM(B51:Z51)</f>
        <v>1045.4199999999998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62.3</v>
      </c>
      <c r="C4" s="18">
        <v>-14.3</v>
      </c>
      <c r="D4" s="18">
        <v>10.9</v>
      </c>
      <c r="E4" s="18">
        <v>36.200000000000003</v>
      </c>
      <c r="F4" s="18">
        <v>-1.6</v>
      </c>
      <c r="G4" s="18">
        <v>24</v>
      </c>
      <c r="H4" s="18">
        <v>-17.5</v>
      </c>
      <c r="I4" s="18">
        <v>35.6</v>
      </c>
      <c r="J4" s="18">
        <v>12.4</v>
      </c>
      <c r="K4" s="18"/>
      <c r="L4" s="18"/>
      <c r="M4" s="18">
        <v>-17.3</v>
      </c>
      <c r="N4" s="18">
        <v>84.4</v>
      </c>
      <c r="O4" s="18">
        <v>83.1</v>
      </c>
      <c r="P4" s="18">
        <v>93.7</v>
      </c>
      <c r="Q4" s="18">
        <v>60.3</v>
      </c>
      <c r="R4" s="18">
        <v>25.9</v>
      </c>
      <c r="S4" s="18">
        <v>13</v>
      </c>
      <c r="T4" s="18"/>
      <c r="U4" s="18"/>
      <c r="V4" s="18"/>
      <c r="W4" s="18"/>
      <c r="X4" s="18"/>
      <c r="Y4" s="18"/>
      <c r="Z4" s="19"/>
      <c r="AA4" s="111">
        <f>SUM(B4:Z4)</f>
        <v>491.09999999999997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104.2</v>
      </c>
      <c r="C7" s="117">
        <v>103.9</v>
      </c>
      <c r="D7" s="117">
        <v>102.21</v>
      </c>
      <c r="E7" s="117">
        <v>102.53</v>
      </c>
      <c r="F7" s="117">
        <v>100.89</v>
      </c>
      <c r="G7" s="117">
        <v>101.03</v>
      </c>
      <c r="H7" s="117">
        <v>112.81</v>
      </c>
      <c r="I7" s="117">
        <v>133.5</v>
      </c>
      <c r="J7" s="117">
        <v>158.75</v>
      </c>
      <c r="K7" s="117">
        <v>96.72</v>
      </c>
      <c r="L7" s="117">
        <v>92.86</v>
      </c>
      <c r="M7" s="117">
        <v>134.76</v>
      </c>
      <c r="N7" s="117">
        <v>108.61</v>
      </c>
      <c r="O7" s="117">
        <v>108.27</v>
      </c>
      <c r="P7" s="117">
        <v>110</v>
      </c>
      <c r="Q7" s="117">
        <v>111.96</v>
      </c>
      <c r="R7" s="117">
        <v>113.74</v>
      </c>
      <c r="S7" s="117">
        <v>130.94999999999999</v>
      </c>
      <c r="T7" s="117">
        <v>181.76</v>
      </c>
      <c r="U7" s="117">
        <v>191.65</v>
      </c>
      <c r="V7" s="117">
        <v>212.43</v>
      </c>
      <c r="W7" s="117">
        <v>186.42</v>
      </c>
      <c r="X7" s="117">
        <v>160.22999999999999</v>
      </c>
      <c r="Y7" s="117">
        <v>141.01</v>
      </c>
      <c r="Z7" s="118"/>
      <c r="AA7" s="119">
        <f>IF(SUM(B7:Z7)&lt;&gt;0,AVERAGEIF(B7:Z7,"&lt;&gt;"""),"")</f>
        <v>129.21624999999997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>
        <v>14.3</v>
      </c>
      <c r="D15" s="133"/>
      <c r="E15" s="133"/>
      <c r="F15" s="133">
        <v>1.6</v>
      </c>
      <c r="G15" s="133"/>
      <c r="H15" s="133">
        <v>17.5</v>
      </c>
      <c r="I15" s="133"/>
      <c r="J15" s="133"/>
      <c r="K15" s="133"/>
      <c r="L15" s="133"/>
      <c r="M15" s="133">
        <v>17.3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50.7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14.3</v>
      </c>
      <c r="D16" s="135">
        <f t="shared" si="1"/>
        <v>0</v>
      </c>
      <c r="E16" s="135">
        <f t="shared" si="1"/>
        <v>0</v>
      </c>
      <c r="F16" s="135">
        <f t="shared" si="1"/>
        <v>1.6</v>
      </c>
      <c r="G16" s="135">
        <f t="shared" si="1"/>
        <v>0</v>
      </c>
      <c r="H16" s="135">
        <f t="shared" si="1"/>
        <v>17.5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17.3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50.7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62.3</v>
      </c>
      <c r="C23" s="133"/>
      <c r="D23" s="133">
        <v>10.9</v>
      </c>
      <c r="E23" s="133">
        <v>36.200000000000003</v>
      </c>
      <c r="F23" s="133"/>
      <c r="G23" s="133">
        <v>24</v>
      </c>
      <c r="H23" s="133"/>
      <c r="I23" s="133">
        <v>35.6</v>
      </c>
      <c r="J23" s="133">
        <v>12.4</v>
      </c>
      <c r="K23" s="133"/>
      <c r="L23" s="133"/>
      <c r="M23" s="133"/>
      <c r="N23" s="133">
        <v>84.4</v>
      </c>
      <c r="O23" s="133">
        <v>83.1</v>
      </c>
      <c r="P23" s="133">
        <v>93.7</v>
      </c>
      <c r="Q23" s="133">
        <v>60.3</v>
      </c>
      <c r="R23" s="133">
        <v>25.9</v>
      </c>
      <c r="S23" s="133">
        <v>13</v>
      </c>
      <c r="T23" s="133"/>
      <c r="U23" s="133"/>
      <c r="V23" s="133"/>
      <c r="W23" s="133"/>
      <c r="X23" s="133"/>
      <c r="Y23" s="133"/>
      <c r="Z23" s="131"/>
      <c r="AA23" s="132">
        <f t="shared" si="2"/>
        <v>541.79999999999995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62.3</v>
      </c>
      <c r="C24" s="135">
        <f t="shared" si="3"/>
        <v>0</v>
      </c>
      <c r="D24" s="135">
        <f t="shared" si="3"/>
        <v>10.9</v>
      </c>
      <c r="E24" s="135">
        <f t="shared" si="3"/>
        <v>36.200000000000003</v>
      </c>
      <c r="F24" s="135">
        <f t="shared" si="3"/>
        <v>0</v>
      </c>
      <c r="G24" s="135">
        <f t="shared" si="3"/>
        <v>24</v>
      </c>
      <c r="H24" s="135">
        <f t="shared" si="3"/>
        <v>0</v>
      </c>
      <c r="I24" s="135">
        <f t="shared" si="3"/>
        <v>35.6</v>
      </c>
      <c r="J24" s="135">
        <f t="shared" si="3"/>
        <v>12.4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84.4</v>
      </c>
      <c r="O24" s="135">
        <f t="shared" si="3"/>
        <v>83.1</v>
      </c>
      <c r="P24" s="135">
        <f t="shared" si="3"/>
        <v>93.7</v>
      </c>
      <c r="Q24" s="135">
        <f t="shared" si="3"/>
        <v>60.3</v>
      </c>
      <c r="R24" s="135">
        <f t="shared" si="3"/>
        <v>25.9</v>
      </c>
      <c r="S24" s="135">
        <f t="shared" si="3"/>
        <v>13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541.79999999999995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2023-08-03T20:19:40Z</dcterms:created>
  <dcterms:modified xsi:type="dcterms:W3CDTF">2023-08-03T20:19:42Z</dcterms:modified>
</cp:coreProperties>
</file>