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<sst xmlns="http://schemas.openxmlformats.org/spreadsheetml/2006/main" count="117" uniqueCount="53">
  <si>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02/08/2023 23:23:12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</si>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</sst>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60-4F3A-B7AA-6054F2428C4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960-4F3A-B7AA-6054F2428C4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</c:v>
                </c:pt>
                <c:pt idx="1">
                  <c:v>40.593000000000004</c:v>
                </c:pt>
                <c:pt idx="2">
                  <c:v>40.5</c:v>
                </c:pt>
                <c:pt idx="3">
                  <c:v>35.649000000000001</c:v>
                </c:pt>
                <c:pt idx="4">
                  <c:v>36.950000000000003</c:v>
                </c:pt>
                <c:pt idx="5">
                  <c:v>26.85</c:v>
                </c:pt>
                <c:pt idx="10">
                  <c:v>4.0830000000000002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60-4F3A-B7AA-6054F2428C4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9.6999999999999993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23.4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27.8</c:v>
                </c:pt>
                <c:pt idx="19">
                  <c:v>42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60-4F3A-B7AA-6054F2428C4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27.179999999999996</c:v>
                </c:pt>
                <c:pt idx="1">
                  <c:v>15.625</c:v>
                </c:pt>
                <c:pt idx="2">
                  <c:v>12.263999999999999</c:v>
                </c:pt>
                <c:pt idx="3">
                  <c:v>13.478</c:v>
                </c:pt>
                <c:pt idx="4">
                  <c:v>15.307999999999998</c:v>
                </c:pt>
                <c:pt idx="5">
                  <c:v>12.093000000000002</c:v>
                </c:pt>
                <c:pt idx="6">
                  <c:v>18.96</c:v>
                </c:pt>
                <c:pt idx="7">
                  <c:v>55.104999999999997</c:v>
                </c:pt>
                <c:pt idx="8">
                  <c:v>75.542000000000002</c:v>
                </c:pt>
                <c:pt idx="9">
                  <c:v>80.197000000000003</c:v>
                </c:pt>
                <c:pt idx="10">
                  <c:v>67.58</c:v>
                </c:pt>
                <c:pt idx="11">
                  <c:v>75.712000000000003</c:v>
                </c:pt>
                <c:pt idx="12">
                  <c:v>67.856999999999999</c:v>
                </c:pt>
                <c:pt idx="13">
                  <c:v>67.399999999999991</c:v>
                </c:pt>
                <c:pt idx="14">
                  <c:v>62.741</c:v>
                </c:pt>
                <c:pt idx="15">
                  <c:v>57.050999999999995</c:v>
                </c:pt>
                <c:pt idx="16">
                  <c:v>47.672000000000004</c:v>
                </c:pt>
                <c:pt idx="17">
                  <c:v>39.412999999999997</c:v>
                </c:pt>
                <c:pt idx="18">
                  <c:v>18.821999999999999</c:v>
                </c:pt>
                <c:pt idx="19">
                  <c:v>12.593</c:v>
                </c:pt>
                <c:pt idx="20">
                  <c:v>11.859999999999998</c:v>
                </c:pt>
                <c:pt idx="21">
                  <c:v>13.948</c:v>
                </c:pt>
                <c:pt idx="22">
                  <c:v>10.4</c:v>
                </c:pt>
                <c:pt idx="23">
                  <c:v>9.9130000000000003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60-4F3A-B7AA-6054F2428C4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60-4F3A-B7AA-6054F2428C4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60-4F3A-B7AA-6054F2428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42.902999999999999</c:v>
                </c:pt>
                <c:pt idx="1">
                  <c:v>56.989999999999995</c:v>
                </c:pt>
                <c:pt idx="2">
                  <c:v>52.830999999999996</c:v>
                </c:pt>
                <c:pt idx="3">
                  <c:v>49.154000000000003</c:v>
                </c:pt>
                <c:pt idx="4">
                  <c:v>52.247</c:v>
                </c:pt>
                <c:pt idx="5">
                  <c:v>38.919000000000004</c:v>
                </c:pt>
                <c:pt idx="6">
                  <c:v>42.516000000000005</c:v>
                </c:pt>
                <c:pt idx="7">
                  <c:v>55.105000000000004</c:v>
                </c:pt>
                <c:pt idx="8">
                  <c:v>78.541999999999987</c:v>
                </c:pt>
                <c:pt idx="9">
                  <c:v>86.197000000000017</c:v>
                </c:pt>
                <c:pt idx="10">
                  <c:v>77.662999999999982</c:v>
                </c:pt>
                <c:pt idx="11">
                  <c:v>81.798000000000002</c:v>
                </c:pt>
                <c:pt idx="12">
                  <c:v>73.873000000000005</c:v>
                </c:pt>
                <c:pt idx="13">
                  <c:v>73.408000000000001</c:v>
                </c:pt>
                <c:pt idx="14">
                  <c:v>68.736000000000004</c:v>
                </c:pt>
                <c:pt idx="15">
                  <c:v>63.035000000000004</c:v>
                </c:pt>
                <c:pt idx="16">
                  <c:v>53.672000000000004</c:v>
                </c:pt>
                <c:pt idx="17">
                  <c:v>82.057999999999993</c:v>
                </c:pt>
                <c:pt idx="18">
                  <c:v>68.195999999999998</c:v>
                </c:pt>
                <c:pt idx="19">
                  <c:v>54.892000000000003</c:v>
                </c:pt>
                <c:pt idx="20">
                  <c:v>22.096999999999998</c:v>
                </c:pt>
                <c:pt idx="21">
                  <c:v>56.727000000000004</c:v>
                </c:pt>
                <c:pt idx="22">
                  <c:v>60.400000000000006</c:v>
                </c:pt>
                <c:pt idx="23">
                  <c:v>59.912999999999997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60-4F3A-B7AA-6054F2428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146.4</c:v>
                </c:pt>
                <c:pt idx="1">
                  <c:v>114.09</c:v>
                </c:pt>
                <c:pt idx="2">
                  <c:v>101.1</c:v>
                </c:pt>
                <c:pt idx="3">
                  <c:v>96</c:v>
                </c:pt>
                <c:pt idx="4">
                  <c:v>93.39</c:v>
                </c:pt>
                <c:pt idx="5">
                  <c:v>99.37</c:v>
                </c:pt>
                <c:pt idx="6">
                  <c:v>99.84</c:v>
                </c:pt>
                <c:pt idx="7">
                  <c:v>123</c:v>
                </c:pt>
                <c:pt idx="8">
                  <c:v>102.48</c:v>
                </c:pt>
                <c:pt idx="9">
                  <c:v>91.11</c:v>
                </c:pt>
                <c:pt idx="10">
                  <c:v>93</c:v>
                </c:pt>
                <c:pt idx="11">
                  <c:v>100.11</c:v>
                </c:pt>
                <c:pt idx="12">
                  <c:v>100</c:v>
                </c:pt>
                <c:pt idx="13">
                  <c:v>103.36</c:v>
                </c:pt>
                <c:pt idx="14">
                  <c:v>106.47</c:v>
                </c:pt>
                <c:pt idx="15">
                  <c:v>115.84</c:v>
                </c:pt>
                <c:pt idx="16">
                  <c:v>116.47</c:v>
                </c:pt>
                <c:pt idx="17">
                  <c:v>155.80000000000001</c:v>
                </c:pt>
                <c:pt idx="18">
                  <c:v>183.15</c:v>
                </c:pt>
                <c:pt idx="19">
                  <c:v>172.06</c:v>
                </c:pt>
                <c:pt idx="20">
                  <c:v>192.96</c:v>
                </c:pt>
                <c:pt idx="21">
                  <c:v>178.91</c:v>
                </c:pt>
                <c:pt idx="22">
                  <c:v>165.12</c:v>
                </c:pt>
                <c:pt idx="23">
                  <c:v>164.69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960-4F3A-B7AA-6054F2428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42.940000000000005</v>
      </c>
      <c r="C4" s="18">
        <v>56.994</v>
      </c>
      <c r="D4" s="18">
        <v>52.804000000000002</v>
      </c>
      <c r="E4" s="18">
        <v>49.126999999999995</v>
      </c>
      <c r="F4" s="18">
        <v>52.258000000000003</v>
      </c>
      <c r="G4" s="18">
        <v>38.943000000000005</v>
      </c>
      <c r="H4" s="18">
        <v>42.529000000000003</v>
      </c>
      <c r="I4" s="18">
        <v>55.104999999999997</v>
      </c>
      <c r="J4" s="18">
        <v>78.542000000000002</v>
      </c>
      <c r="K4" s="18">
        <v>86.197000000000003</v>
      </c>
      <c r="L4" s="18">
        <v>77.662999999999997</v>
      </c>
      <c r="M4" s="18">
        <v>81.784000000000006</v>
      </c>
      <c r="N4" s="18">
        <v>73.856999999999999</v>
      </c>
      <c r="O4" s="18">
        <v>73.399999999999991</v>
      </c>
      <c r="P4" s="18">
        <v>68.741</v>
      </c>
      <c r="Q4" s="18">
        <v>63.050999999999995</v>
      </c>
      <c r="R4" s="18">
        <v>53.671999999999997</v>
      </c>
      <c r="S4" s="18">
        <v>82.057999999999993</v>
      </c>
      <c r="T4" s="18">
        <v>68.195999999999998</v>
      </c>
      <c r="U4" s="18">
        <v>54.891999999999996</v>
      </c>
      <c r="V4" s="18">
        <v>22.097000000000001</v>
      </c>
      <c r="W4" s="18">
        <v>56.72699999999999</v>
      </c>
      <c r="X4" s="18">
        <v>60.399999999999991</v>
      </c>
      <c r="Y4" s="18">
        <v>59.912999999999997</v>
      </c>
      <c r="Z4" s="19"/>
      <c r="AA4" s="20">
        <f>SUM(B4:Z4)</f>
        <v>1451.89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146.4</v>
      </c>
      <c r="C7" s="28">
        <v>114.09</v>
      </c>
      <c r="D7" s="28">
        <v>101.1</v>
      </c>
      <c r="E7" s="28">
        <v>96</v>
      </c>
      <c r="F7" s="28">
        <v>93.39</v>
      </c>
      <c r="G7" s="28">
        <v>99.37</v>
      </c>
      <c r="H7" s="28">
        <v>99.84</v>
      </c>
      <c r="I7" s="28">
        <v>123</v>
      </c>
      <c r="J7" s="28">
        <v>102.48</v>
      </c>
      <c r="K7" s="28">
        <v>91.11</v>
      </c>
      <c r="L7" s="28">
        <v>93</v>
      </c>
      <c r="M7" s="28">
        <v>100.11</v>
      </c>
      <c r="N7" s="28">
        <v>100</v>
      </c>
      <c r="O7" s="28">
        <v>103.36</v>
      </c>
      <c r="P7" s="28">
        <v>106.47</v>
      </c>
      <c r="Q7" s="28">
        <v>115.84</v>
      </c>
      <c r="R7" s="28">
        <v>116.47</v>
      </c>
      <c r="S7" s="28">
        <v>155.80000000000001</v>
      </c>
      <c r="T7" s="28">
        <v>183.15</v>
      </c>
      <c r="U7" s="28">
        <v>172.06</v>
      </c>
      <c r="V7" s="28">
        <v>192.96</v>
      </c>
      <c r="W7" s="28">
        <v>178.91</v>
      </c>
      <c r="X7" s="28">
        <v>165.12</v>
      </c>
      <c r="Y7" s="28">
        <v>164.69</v>
      </c>
      <c r="Z7" s="29"/>
      <c r="AA7" s="30">
        <f>IF(SUM(B7:Z7)&lt;&gt;0,AVERAGEIF(B7:Z7,"&lt;&gt;"""),"")</f>
        <v>125.6133333333333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6</v>
      </c>
      <c r="C12" s="52">
        <v>40.593000000000004</v>
      </c>
      <c r="D12" s="52">
        <v>40.5</v>
      </c>
      <c r="E12" s="52">
        <v>35.649000000000001</v>
      </c>
      <c r="F12" s="52">
        <v>36.950000000000003</v>
      </c>
      <c r="G12" s="52">
        <v>26.85</v>
      </c>
      <c r="H12" s="52"/>
      <c r="I12" s="52"/>
      <c r="J12" s="52"/>
      <c r="K12" s="52"/>
      <c r="L12" s="52">
        <v>4.0830000000000002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190.625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27.179999999999996</v>
      </c>
      <c r="C14" s="57">
        <v>15.625</v>
      </c>
      <c r="D14" s="57">
        <v>12.263999999999999</v>
      </c>
      <c r="E14" s="57">
        <v>13.478</v>
      </c>
      <c r="F14" s="57">
        <v>15.307999999999998</v>
      </c>
      <c r="G14" s="57">
        <v>12.093000000000002</v>
      </c>
      <c r="H14" s="57">
        <v>18.96</v>
      </c>
      <c r="I14" s="57">
        <v>55.104999999999997</v>
      </c>
      <c r="J14" s="57">
        <v>75.542000000000002</v>
      </c>
      <c r="K14" s="57">
        <v>80.197000000000003</v>
      </c>
      <c r="L14" s="57">
        <v>67.58</v>
      </c>
      <c r="M14" s="57">
        <v>75.712000000000003</v>
      </c>
      <c r="N14" s="57">
        <v>67.856999999999999</v>
      </c>
      <c r="O14" s="57">
        <v>67.399999999999991</v>
      </c>
      <c r="P14" s="57">
        <v>62.741</v>
      </c>
      <c r="Q14" s="57">
        <v>57.050999999999995</v>
      </c>
      <c r="R14" s="57">
        <v>47.672000000000004</v>
      </c>
      <c r="S14" s="57">
        <v>39.412999999999997</v>
      </c>
      <c r="T14" s="57">
        <v>18.821999999999999</v>
      </c>
      <c r="U14" s="57">
        <v>12.593</v>
      </c>
      <c r="V14" s="57">
        <v>11.859999999999998</v>
      </c>
      <c r="W14" s="57">
        <v>13.948</v>
      </c>
      <c r="X14" s="57">
        <v>10.4</v>
      </c>
      <c r="Y14" s="57">
        <v>9.9130000000000003</v>
      </c>
      <c r="Z14" s="58"/>
      <c r="AA14" s="59">
        <f t="shared" si="0"/>
        <v>888.71399999999994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33.179999999999993</v>
      </c>
      <c r="C16" s="62">
        <f t="shared" ref="C16:Z16" si="1">IF(LEN(C$2)&gt;0,SUM(C10:C15),"")</f>
        <v>56.218000000000004</v>
      </c>
      <c r="D16" s="62">
        <f t="shared" si="1"/>
        <v>52.763999999999996</v>
      </c>
      <c r="E16" s="62">
        <f t="shared" si="1"/>
        <v>49.127000000000002</v>
      </c>
      <c r="F16" s="62">
        <f t="shared" si="1"/>
        <v>52.258000000000003</v>
      </c>
      <c r="G16" s="62">
        <f t="shared" si="1"/>
        <v>38.943000000000005</v>
      </c>
      <c r="H16" s="62">
        <f t="shared" si="1"/>
        <v>18.96</v>
      </c>
      <c r="I16" s="62">
        <f t="shared" si="1"/>
        <v>55.104999999999997</v>
      </c>
      <c r="J16" s="62">
        <f t="shared" si="1"/>
        <v>75.542000000000002</v>
      </c>
      <c r="K16" s="62">
        <f t="shared" si="1"/>
        <v>80.197000000000003</v>
      </c>
      <c r="L16" s="62">
        <f t="shared" si="1"/>
        <v>71.662999999999997</v>
      </c>
      <c r="M16" s="62">
        <f t="shared" si="1"/>
        <v>75.712000000000003</v>
      </c>
      <c r="N16" s="62">
        <f t="shared" si="1"/>
        <v>67.856999999999999</v>
      </c>
      <c r="O16" s="62">
        <f t="shared" si="1"/>
        <v>67.399999999999991</v>
      </c>
      <c r="P16" s="62">
        <f t="shared" si="1"/>
        <v>62.741</v>
      </c>
      <c r="Q16" s="62">
        <f t="shared" si="1"/>
        <v>57.050999999999995</v>
      </c>
      <c r="R16" s="62">
        <f t="shared" si="1"/>
        <v>47.672000000000004</v>
      </c>
      <c r="S16" s="62">
        <f t="shared" si="1"/>
        <v>39.412999999999997</v>
      </c>
      <c r="T16" s="62">
        <f t="shared" si="1"/>
        <v>18.821999999999999</v>
      </c>
      <c r="U16" s="62">
        <f t="shared" si="1"/>
        <v>12.593</v>
      </c>
      <c r="V16" s="62">
        <f t="shared" si="1"/>
        <v>11.859999999999998</v>
      </c>
      <c r="W16" s="62">
        <f t="shared" si="1"/>
        <v>13.948</v>
      </c>
      <c r="X16" s="62">
        <f t="shared" si="1"/>
        <v>10.4</v>
      </c>
      <c r="Y16" s="62">
        <f t="shared" si="1"/>
        <v>9.9130000000000003</v>
      </c>
      <c r="Z16" s="63" t="str">
        <f t="shared" si="1"/>
        <v/>
      </c>
      <c r="AA16" s="64">
        <f>SUM(AA10:AA15)</f>
        <v>1079.3389999999999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0.06</v>
      </c>
      <c r="C20" s="77">
        <v>0.77600000000000002</v>
      </c>
      <c r="D20" s="77">
        <v>1.4E-2</v>
      </c>
      <c r="E20" s="77"/>
      <c r="F20" s="77"/>
      <c r="G20" s="77"/>
      <c r="H20" s="77">
        <v>8.2000000000000003E-2</v>
      </c>
      <c r="I20" s="77"/>
      <c r="J20" s="77"/>
      <c r="K20" s="77"/>
      <c r="L20" s="77"/>
      <c r="M20" s="77">
        <v>7.1999999999999995E-2</v>
      </c>
      <c r="N20" s="77"/>
      <c r="O20" s="77"/>
      <c r="P20" s="77"/>
      <c r="Q20" s="77"/>
      <c r="R20" s="77"/>
      <c r="S20" s="77">
        <v>42.564</v>
      </c>
      <c r="T20" s="77"/>
      <c r="U20" s="77">
        <v>0.29899999999999999</v>
      </c>
      <c r="V20" s="77">
        <v>2.5999999999999999E-2</v>
      </c>
      <c r="W20" s="77"/>
      <c r="X20" s="77"/>
      <c r="Y20" s="77"/>
      <c r="Z20" s="78"/>
      <c r="AA20" s="79">
        <f t="shared" si="2"/>
        <v>43.893000000000001</v>
      </c>
    </row>
    <row r="21" spans="1:27" ht="25.15" customHeight="1" x14ac:dyDescent="0.2">
      <c r="A21" s="75" t="s">
        <v>16</v>
      </c>
      <c r="B21" s="80"/>
      <c r="C21" s="81"/>
      <c r="D21" s="81">
        <v>2.5999999999999999E-2</v>
      </c>
      <c r="E21" s="81"/>
      <c r="F21" s="81"/>
      <c r="G21" s="81"/>
      <c r="H21" s="81">
        <v>8.6999999999999994E-2</v>
      </c>
      <c r="I21" s="81"/>
      <c r="J21" s="81">
        <v>3</v>
      </c>
      <c r="K21" s="81">
        <v>6</v>
      </c>
      <c r="L21" s="81">
        <v>6</v>
      </c>
      <c r="M21" s="81">
        <v>6</v>
      </c>
      <c r="N21" s="81">
        <v>6</v>
      </c>
      <c r="O21" s="81">
        <v>6</v>
      </c>
      <c r="P21" s="81">
        <v>6</v>
      </c>
      <c r="Q21" s="81">
        <v>6</v>
      </c>
      <c r="R21" s="81">
        <v>6</v>
      </c>
      <c r="S21" s="81">
        <v>8.1000000000000003E-2</v>
      </c>
      <c r="T21" s="81">
        <v>21.574000000000002</v>
      </c>
      <c r="U21" s="81"/>
      <c r="V21" s="81">
        <v>10.211</v>
      </c>
      <c r="W21" s="81">
        <v>42.778999999999996</v>
      </c>
      <c r="X21" s="81">
        <v>50</v>
      </c>
      <c r="Y21" s="81">
        <v>50</v>
      </c>
      <c r="Z21" s="78"/>
      <c r="AA21" s="79">
        <f t="shared" si="2"/>
        <v>225.75799999999998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0.06</v>
      </c>
      <c r="C25" s="88">
        <f t="shared" ref="C25:Z25" si="3">IF(LEN(C$2)&gt;0,SUM(C19:C24),"")</f>
        <v>0.77600000000000002</v>
      </c>
      <c r="D25" s="88">
        <f t="shared" si="3"/>
        <v>0.04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0.16899999999999998</v>
      </c>
      <c r="I25" s="88">
        <f t="shared" si="3"/>
        <v>0</v>
      </c>
      <c r="J25" s="88">
        <f t="shared" si="3"/>
        <v>3</v>
      </c>
      <c r="K25" s="88">
        <f t="shared" si="3"/>
        <v>6</v>
      </c>
      <c r="L25" s="88">
        <f t="shared" si="3"/>
        <v>6</v>
      </c>
      <c r="M25" s="88">
        <f t="shared" si="3"/>
        <v>6.0720000000000001</v>
      </c>
      <c r="N25" s="88">
        <f t="shared" si="3"/>
        <v>6</v>
      </c>
      <c r="O25" s="88">
        <f t="shared" si="3"/>
        <v>6</v>
      </c>
      <c r="P25" s="88">
        <f t="shared" si="3"/>
        <v>6</v>
      </c>
      <c r="Q25" s="88">
        <f t="shared" si="3"/>
        <v>6</v>
      </c>
      <c r="R25" s="88">
        <f t="shared" si="3"/>
        <v>6</v>
      </c>
      <c r="S25" s="88">
        <f t="shared" si="3"/>
        <v>42.645000000000003</v>
      </c>
      <c r="T25" s="88">
        <f t="shared" si="3"/>
        <v>21.574000000000002</v>
      </c>
      <c r="U25" s="88">
        <f t="shared" si="3"/>
        <v>0.29899999999999999</v>
      </c>
      <c r="V25" s="88">
        <f t="shared" si="3"/>
        <v>10.237</v>
      </c>
      <c r="W25" s="88">
        <f t="shared" si="3"/>
        <v>42.778999999999996</v>
      </c>
      <c r="X25" s="88">
        <f t="shared" si="3"/>
        <v>50</v>
      </c>
      <c r="Y25" s="88">
        <f t="shared" si="3"/>
        <v>50</v>
      </c>
      <c r="Z25" s="89" t="str">
        <f t="shared" si="3"/>
        <v/>
      </c>
      <c r="AA25" s="90">
        <f>SUM(AA19:AA24)</f>
        <v>269.65099999999995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33.24</v>
      </c>
      <c r="C29" s="77">
        <v>56.994</v>
      </c>
      <c r="D29" s="77">
        <v>52.804000000000002</v>
      </c>
      <c r="E29" s="77">
        <v>49.127000000000002</v>
      </c>
      <c r="F29" s="77">
        <v>52.258000000000003</v>
      </c>
      <c r="G29" s="77">
        <v>38.942999999999998</v>
      </c>
      <c r="H29" s="77">
        <v>19.129000000000001</v>
      </c>
      <c r="I29" s="77">
        <v>55.104999999999997</v>
      </c>
      <c r="J29" s="77">
        <v>78.542000000000002</v>
      </c>
      <c r="K29" s="77">
        <v>86.197000000000003</v>
      </c>
      <c r="L29" s="77">
        <v>77.662999999999997</v>
      </c>
      <c r="M29" s="77">
        <v>81.784000000000006</v>
      </c>
      <c r="N29" s="77">
        <v>73.856999999999999</v>
      </c>
      <c r="O29" s="77">
        <v>73.400000000000006</v>
      </c>
      <c r="P29" s="77">
        <v>68.741</v>
      </c>
      <c r="Q29" s="77">
        <v>63.051000000000002</v>
      </c>
      <c r="R29" s="77">
        <v>53.671999999999997</v>
      </c>
      <c r="S29" s="77">
        <v>82.058000000000007</v>
      </c>
      <c r="T29" s="77">
        <v>40.396000000000001</v>
      </c>
      <c r="U29" s="77">
        <v>12.891999999999999</v>
      </c>
      <c r="V29" s="77">
        <v>22.097000000000001</v>
      </c>
      <c r="W29" s="77">
        <v>56.726999999999997</v>
      </c>
      <c r="X29" s="77">
        <v>60.4</v>
      </c>
      <c r="Y29" s="77">
        <v>59.912999999999997</v>
      </c>
      <c r="Z29" s="78"/>
      <c r="AA29" s="79">
        <f>SUM(B29:Z29)</f>
        <v>1348.9900000000002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33.24</v>
      </c>
      <c r="C31" s="62">
        <f t="shared" ref="C31:Z31" si="4">IF(LEN(C$2)&gt;0,SUM(C28:C30),"")</f>
        <v>56.994</v>
      </c>
      <c r="D31" s="62">
        <f t="shared" si="4"/>
        <v>52.804000000000002</v>
      </c>
      <c r="E31" s="62">
        <f t="shared" si="4"/>
        <v>49.127000000000002</v>
      </c>
      <c r="F31" s="62">
        <f t="shared" si="4"/>
        <v>52.258000000000003</v>
      </c>
      <c r="G31" s="62">
        <f t="shared" si="4"/>
        <v>38.942999999999998</v>
      </c>
      <c r="H31" s="62">
        <f t="shared" si="4"/>
        <v>19.129000000000001</v>
      </c>
      <c r="I31" s="62">
        <f t="shared" si="4"/>
        <v>55.104999999999997</v>
      </c>
      <c r="J31" s="62">
        <f t="shared" si="4"/>
        <v>78.542000000000002</v>
      </c>
      <c r="K31" s="62">
        <f t="shared" si="4"/>
        <v>86.197000000000003</v>
      </c>
      <c r="L31" s="62">
        <f t="shared" si="4"/>
        <v>77.662999999999997</v>
      </c>
      <c r="M31" s="62">
        <f t="shared" si="4"/>
        <v>81.784000000000006</v>
      </c>
      <c r="N31" s="62">
        <f t="shared" si="4"/>
        <v>73.856999999999999</v>
      </c>
      <c r="O31" s="62">
        <f t="shared" si="4"/>
        <v>73.400000000000006</v>
      </c>
      <c r="P31" s="62">
        <f t="shared" si="4"/>
        <v>68.741</v>
      </c>
      <c r="Q31" s="62">
        <f t="shared" si="4"/>
        <v>63.051000000000002</v>
      </c>
      <c r="R31" s="62">
        <f t="shared" si="4"/>
        <v>53.671999999999997</v>
      </c>
      <c r="S31" s="62">
        <f t="shared" si="4"/>
        <v>82.058000000000007</v>
      </c>
      <c r="T31" s="62">
        <f t="shared" si="4"/>
        <v>40.396000000000001</v>
      </c>
      <c r="U31" s="62">
        <f t="shared" si="4"/>
        <v>12.891999999999999</v>
      </c>
      <c r="V31" s="62">
        <f t="shared" si="4"/>
        <v>22.097000000000001</v>
      </c>
      <c r="W31" s="62">
        <f t="shared" si="4"/>
        <v>56.726999999999997</v>
      </c>
      <c r="X31" s="62">
        <f t="shared" si="4"/>
        <v>60.4</v>
      </c>
      <c r="Y31" s="62">
        <f t="shared" si="4"/>
        <v>59.912999999999997</v>
      </c>
      <c r="Z31" s="63" t="str">
        <f t="shared" si="4"/>
        <v/>
      </c>
      <c r="AA31" s="64">
        <f>SUM(AA28:AA30)</f>
        <v>1348.9900000000002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9.6999999999999993</v>
      </c>
      <c r="C38" s="99"/>
      <c r="D38" s="99"/>
      <c r="E38" s="99"/>
      <c r="F38" s="99"/>
      <c r="G38" s="99"/>
      <c r="H38" s="99">
        <v>23.4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27.8</v>
      </c>
      <c r="U38" s="99">
        <v>42</v>
      </c>
      <c r="V38" s="99"/>
      <c r="W38" s="99"/>
      <c r="X38" s="99"/>
      <c r="Y38" s="99"/>
      <c r="Z38" s="100"/>
      <c r="AA38" s="79">
        <f t="shared" si="5"/>
        <v>102.89999999999999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9.6999999999999993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23.4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27.8</v>
      </c>
      <c r="U39" s="88">
        <f t="shared" si="6"/>
        <v>42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102.89999999999999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9.6999999999999993</v>
      </c>
      <c r="C46" s="99"/>
      <c r="D46" s="99"/>
      <c r="E46" s="99"/>
      <c r="F46" s="99"/>
      <c r="G46" s="99"/>
      <c r="H46" s="99">
        <v>23.4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27.8</v>
      </c>
      <c r="U46" s="99">
        <v>42</v>
      </c>
      <c r="V46" s="99"/>
      <c r="W46" s="99"/>
      <c r="X46" s="99"/>
      <c r="Y46" s="99"/>
      <c r="Z46" s="100"/>
      <c r="AA46" s="79">
        <f t="shared" si="7"/>
        <v>102.89999999999999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9.6999999999999993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23.4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27.8</v>
      </c>
      <c r="U48" s="88">
        <f t="shared" si="8"/>
        <v>42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102.89999999999999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42.94</v>
      </c>
      <c r="C51" s="88">
        <f t="shared" si="10"/>
        <v>56.994000000000007</v>
      </c>
      <c r="D51" s="88">
        <f t="shared" si="10"/>
        <v>52.803999999999995</v>
      </c>
      <c r="E51" s="88">
        <f t="shared" si="10"/>
        <v>49.127000000000002</v>
      </c>
      <c r="F51" s="88">
        <f t="shared" si="10"/>
        <v>52.258000000000003</v>
      </c>
      <c r="G51" s="88">
        <f t="shared" si="10"/>
        <v>38.943000000000005</v>
      </c>
      <c r="H51" s="88">
        <f t="shared" si="10"/>
        <v>42.528999999999996</v>
      </c>
      <c r="I51" s="88">
        <f t="shared" si="10"/>
        <v>55.104999999999997</v>
      </c>
      <c r="J51" s="88">
        <f t="shared" si="10"/>
        <v>78.542000000000002</v>
      </c>
      <c r="K51" s="88">
        <f t="shared" si="10"/>
        <v>86.197000000000003</v>
      </c>
      <c r="L51" s="88">
        <f t="shared" si="10"/>
        <v>77.662999999999997</v>
      </c>
      <c r="M51" s="88">
        <f t="shared" si="10"/>
        <v>81.784000000000006</v>
      </c>
      <c r="N51" s="88">
        <f t="shared" si="10"/>
        <v>73.856999999999999</v>
      </c>
      <c r="O51" s="88">
        <f t="shared" si="10"/>
        <v>73.399999999999991</v>
      </c>
      <c r="P51" s="88">
        <f t="shared" si="10"/>
        <v>68.741</v>
      </c>
      <c r="Q51" s="88">
        <f t="shared" si="10"/>
        <v>63.050999999999995</v>
      </c>
      <c r="R51" s="88">
        <f t="shared" si="10"/>
        <v>53.672000000000004</v>
      </c>
      <c r="S51" s="88">
        <f t="shared" si="10"/>
        <v>82.057999999999993</v>
      </c>
      <c r="T51" s="88">
        <f t="shared" si="10"/>
        <v>68.195999999999998</v>
      </c>
      <c r="U51" s="88">
        <f t="shared" si="10"/>
        <v>54.891999999999996</v>
      </c>
      <c r="V51" s="88">
        <f t="shared" si="10"/>
        <v>22.096999999999998</v>
      </c>
      <c r="W51" s="88">
        <f t="shared" si="10"/>
        <v>56.726999999999997</v>
      </c>
      <c r="X51" s="88">
        <f t="shared" si="10"/>
        <v>60.4</v>
      </c>
      <c r="Y51" s="88">
        <f t="shared" si="10"/>
        <v>59.912999999999997</v>
      </c>
      <c r="Z51" s="89" t="str">
        <f t="shared" si="10"/>
        <v/>
      </c>
      <c r="AA51" s="104">
        <f>SUM(B51:Z51)</f>
        <v>1451.89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42.902999999999999</v>
      </c>
      <c r="C4" s="18">
        <v>56.989999999999995</v>
      </c>
      <c r="D4" s="18">
        <v>52.830999999999996</v>
      </c>
      <c r="E4" s="18">
        <v>49.154000000000003</v>
      </c>
      <c r="F4" s="18">
        <v>52.247</v>
      </c>
      <c r="G4" s="18">
        <v>38.919000000000004</v>
      </c>
      <c r="H4" s="18">
        <v>42.516000000000005</v>
      </c>
      <c r="I4" s="18">
        <v>55.105000000000004</v>
      </c>
      <c r="J4" s="18">
        <v>78.541999999999987</v>
      </c>
      <c r="K4" s="18">
        <v>86.197000000000017</v>
      </c>
      <c r="L4" s="18">
        <v>77.662999999999982</v>
      </c>
      <c r="M4" s="18">
        <v>81.798000000000002</v>
      </c>
      <c r="N4" s="18">
        <v>73.873000000000005</v>
      </c>
      <c r="O4" s="18">
        <v>73.408000000000001</v>
      </c>
      <c r="P4" s="18">
        <v>68.736000000000004</v>
      </c>
      <c r="Q4" s="18">
        <v>63.035000000000004</v>
      </c>
      <c r="R4" s="18">
        <v>53.672000000000004</v>
      </c>
      <c r="S4" s="18">
        <v>82.057999999999993</v>
      </c>
      <c r="T4" s="18">
        <v>68.195999999999998</v>
      </c>
      <c r="U4" s="18">
        <v>54.892000000000003</v>
      </c>
      <c r="V4" s="18">
        <v>22.096999999999998</v>
      </c>
      <c r="W4" s="18">
        <v>56.727000000000004</v>
      </c>
      <c r="X4" s="18">
        <v>60.400000000000006</v>
      </c>
      <c r="Y4" s="18">
        <v>59.912999999999997</v>
      </c>
      <c r="Z4" s="19"/>
      <c r="AA4" s="20">
        <f>SUM(B4:Z4)</f>
        <v>1451.8720000000001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146.4</v>
      </c>
      <c r="C7" s="28">
        <v>114.09</v>
      </c>
      <c r="D7" s="28">
        <v>101.1</v>
      </c>
      <c r="E7" s="28">
        <v>96</v>
      </c>
      <c r="F7" s="28">
        <v>93.39</v>
      </c>
      <c r="G7" s="28">
        <v>99.37</v>
      </c>
      <c r="H7" s="28">
        <v>99.84</v>
      </c>
      <c r="I7" s="28">
        <v>123</v>
      </c>
      <c r="J7" s="28">
        <v>102.48</v>
      </c>
      <c r="K7" s="28">
        <v>91.11</v>
      </c>
      <c r="L7" s="28">
        <v>93</v>
      </c>
      <c r="M7" s="28">
        <v>100.11</v>
      </c>
      <c r="N7" s="28">
        <v>100</v>
      </c>
      <c r="O7" s="28">
        <v>103.36</v>
      </c>
      <c r="P7" s="28">
        <v>106.47</v>
      </c>
      <c r="Q7" s="28">
        <v>115.84</v>
      </c>
      <c r="R7" s="28">
        <v>116.47</v>
      </c>
      <c r="S7" s="28">
        <v>155.80000000000001</v>
      </c>
      <c r="T7" s="28">
        <v>183.15</v>
      </c>
      <c r="U7" s="28">
        <v>172.06</v>
      </c>
      <c r="V7" s="28">
        <v>192.96</v>
      </c>
      <c r="W7" s="28">
        <v>178.91</v>
      </c>
      <c r="X7" s="28">
        <v>165.12</v>
      </c>
      <c r="Y7" s="28">
        <v>164.69</v>
      </c>
      <c r="Z7" s="29"/>
      <c r="AA7" s="30">
        <f>IF(SUM(B7:Z7)&lt;&gt;0,AVERAGEIF(B7:Z7,"&lt;&gt;"""),"")</f>
        <v>125.6133333333333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1.0149999999999999</v>
      </c>
      <c r="K12" s="52">
        <v>26.878</v>
      </c>
      <c r="L12" s="52">
        <v>19.707000000000001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47.6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1.0149999999999999</v>
      </c>
      <c r="K16" s="62">
        <f t="shared" si="1"/>
        <v>26.878</v>
      </c>
      <c r="L16" s="62">
        <f t="shared" si="1"/>
        <v>19.707000000000001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47.6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0.375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0.375</v>
      </c>
    </row>
    <row r="20" spans="1:27" ht="25.15" customHeight="1" x14ac:dyDescent="0.2">
      <c r="A20" s="75" t="s">
        <v>15</v>
      </c>
      <c r="B20" s="76">
        <v>7.3629999999999995</v>
      </c>
      <c r="C20" s="77">
        <v>7.3109999999999999</v>
      </c>
      <c r="D20" s="77">
        <v>7.2690000000000001</v>
      </c>
      <c r="E20" s="77">
        <v>7.3259999999999996</v>
      </c>
      <c r="F20" s="77">
        <v>7.64</v>
      </c>
      <c r="G20" s="77">
        <v>8.8079999999999998</v>
      </c>
      <c r="H20" s="77">
        <v>14.728</v>
      </c>
      <c r="I20" s="77">
        <v>10.862</v>
      </c>
      <c r="J20" s="77">
        <v>20.402999999999999</v>
      </c>
      <c r="K20" s="77">
        <v>17.059000000000001</v>
      </c>
      <c r="L20" s="77">
        <v>13.750999999999999</v>
      </c>
      <c r="M20" s="77">
        <v>13.427999999999999</v>
      </c>
      <c r="N20" s="77">
        <v>0.79200000000000004</v>
      </c>
      <c r="O20" s="77">
        <v>9.8000000000000004E-2</v>
      </c>
      <c r="P20" s="77">
        <v>9.0999999999999998E-2</v>
      </c>
      <c r="Q20" s="77">
        <v>8.4000000000000005E-2</v>
      </c>
      <c r="R20" s="77">
        <v>8.4269999999999996</v>
      </c>
      <c r="S20" s="77">
        <v>0.85499999999999998</v>
      </c>
      <c r="T20" s="77">
        <v>7.0000000000000007E-2</v>
      </c>
      <c r="U20" s="77">
        <v>0.182</v>
      </c>
      <c r="V20" s="77">
        <v>6.0999999999999999E-2</v>
      </c>
      <c r="W20" s="77">
        <v>5.6000000000000001E-2</v>
      </c>
      <c r="X20" s="77">
        <v>5.3999999999999999E-2</v>
      </c>
      <c r="Y20" s="77">
        <v>5.2999999999999999E-2</v>
      </c>
      <c r="Z20" s="78"/>
      <c r="AA20" s="79">
        <f t="shared" si="2"/>
        <v>146.77100000000002</v>
      </c>
    </row>
    <row r="21" spans="1:27" ht="25.15" customHeight="1" x14ac:dyDescent="0.2">
      <c r="A21" s="75" t="s">
        <v>16</v>
      </c>
      <c r="B21" s="80">
        <v>35.54</v>
      </c>
      <c r="C21" s="81">
        <v>11.879</v>
      </c>
      <c r="D21" s="81">
        <v>12.462</v>
      </c>
      <c r="E21" s="81">
        <v>39.527999999999999</v>
      </c>
      <c r="F21" s="81">
        <v>10.007</v>
      </c>
      <c r="G21" s="81">
        <v>18.611000000000001</v>
      </c>
      <c r="H21" s="81">
        <v>27.787999999999997</v>
      </c>
      <c r="I21" s="81">
        <v>16.343</v>
      </c>
      <c r="J21" s="81">
        <v>57.124000000000002</v>
      </c>
      <c r="K21" s="81">
        <v>42.260000000000005</v>
      </c>
      <c r="L21" s="81">
        <v>44.204999999999998</v>
      </c>
      <c r="M21" s="81">
        <v>56.370000000000005</v>
      </c>
      <c r="N21" s="81">
        <v>31.981000000000002</v>
      </c>
      <c r="O21" s="81">
        <v>12.41</v>
      </c>
      <c r="P21" s="81">
        <v>9.5449999999999999</v>
      </c>
      <c r="Q21" s="81">
        <v>11.451000000000001</v>
      </c>
      <c r="R21" s="81">
        <v>44.87</v>
      </c>
      <c r="S21" s="81">
        <v>81.202999999999989</v>
      </c>
      <c r="T21" s="81">
        <v>68.125999999999991</v>
      </c>
      <c r="U21" s="81">
        <v>54.71</v>
      </c>
      <c r="V21" s="81">
        <v>22.035999999999998</v>
      </c>
      <c r="W21" s="81">
        <v>56.670999999999999</v>
      </c>
      <c r="X21" s="81">
        <v>60.346000000000004</v>
      </c>
      <c r="Y21" s="81">
        <v>59.859999999999992</v>
      </c>
      <c r="Z21" s="78"/>
      <c r="AA21" s="79">
        <f t="shared" si="2"/>
        <v>885.32600000000002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42.902999999999999</v>
      </c>
      <c r="C25" s="88">
        <f t="shared" si="3"/>
        <v>19.189999999999998</v>
      </c>
      <c r="D25" s="88">
        <f t="shared" si="3"/>
        <v>19.731000000000002</v>
      </c>
      <c r="E25" s="88">
        <f t="shared" si="3"/>
        <v>46.853999999999999</v>
      </c>
      <c r="F25" s="88">
        <f t="shared" si="3"/>
        <v>17.646999999999998</v>
      </c>
      <c r="G25" s="88">
        <f t="shared" si="3"/>
        <v>27.419</v>
      </c>
      <c r="H25" s="88">
        <f t="shared" si="3"/>
        <v>42.515999999999998</v>
      </c>
      <c r="I25" s="88">
        <f t="shared" si="3"/>
        <v>27.204999999999998</v>
      </c>
      <c r="J25" s="88">
        <f t="shared" si="3"/>
        <v>77.527000000000001</v>
      </c>
      <c r="K25" s="88">
        <f t="shared" si="3"/>
        <v>59.319000000000003</v>
      </c>
      <c r="L25" s="88">
        <f t="shared" si="3"/>
        <v>57.955999999999996</v>
      </c>
      <c r="M25" s="88">
        <f t="shared" si="3"/>
        <v>69.798000000000002</v>
      </c>
      <c r="N25" s="88">
        <f t="shared" si="3"/>
        <v>32.773000000000003</v>
      </c>
      <c r="O25" s="88">
        <f t="shared" si="3"/>
        <v>12.508000000000001</v>
      </c>
      <c r="P25" s="88">
        <f t="shared" si="3"/>
        <v>9.6359999999999992</v>
      </c>
      <c r="Q25" s="88">
        <f t="shared" si="3"/>
        <v>11.535</v>
      </c>
      <c r="R25" s="88">
        <f t="shared" si="3"/>
        <v>53.671999999999997</v>
      </c>
      <c r="S25" s="88">
        <f t="shared" si="3"/>
        <v>82.057999999999993</v>
      </c>
      <c r="T25" s="88">
        <f t="shared" si="3"/>
        <v>68.195999999999984</v>
      </c>
      <c r="U25" s="88">
        <f t="shared" si="3"/>
        <v>54.892000000000003</v>
      </c>
      <c r="V25" s="88">
        <f t="shared" si="3"/>
        <v>22.096999999999998</v>
      </c>
      <c r="W25" s="88">
        <f t="shared" si="3"/>
        <v>56.726999999999997</v>
      </c>
      <c r="X25" s="88">
        <f t="shared" si="3"/>
        <v>60.400000000000006</v>
      </c>
      <c r="Y25" s="88">
        <f t="shared" si="3"/>
        <v>59.91299999999999</v>
      </c>
      <c r="Z25" s="89">
        <f t="shared" si="3"/>
        <v>0</v>
      </c>
      <c r="AA25" s="90">
        <f t="shared" si="3"/>
        <v>1032.472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42.902999999999999</v>
      </c>
      <c r="C29" s="77">
        <v>19.190000000000001</v>
      </c>
      <c r="D29" s="77">
        <v>19.731000000000002</v>
      </c>
      <c r="E29" s="77">
        <v>46.853999999999999</v>
      </c>
      <c r="F29" s="77">
        <v>17.646999999999998</v>
      </c>
      <c r="G29" s="77">
        <v>27.419</v>
      </c>
      <c r="H29" s="77">
        <v>42.515999999999998</v>
      </c>
      <c r="I29" s="77">
        <v>27.204999999999998</v>
      </c>
      <c r="J29" s="77">
        <v>78.542000000000002</v>
      </c>
      <c r="K29" s="77">
        <v>86.197000000000003</v>
      </c>
      <c r="L29" s="77">
        <v>77.662999999999997</v>
      </c>
      <c r="M29" s="77">
        <v>69.798000000000002</v>
      </c>
      <c r="N29" s="77">
        <v>32.773000000000003</v>
      </c>
      <c r="O29" s="77">
        <v>12.507999999999999</v>
      </c>
      <c r="P29" s="77">
        <v>9.6359999999999992</v>
      </c>
      <c r="Q29" s="77">
        <v>11.535</v>
      </c>
      <c r="R29" s="77">
        <v>53.671999999999997</v>
      </c>
      <c r="S29" s="77">
        <v>82.058000000000007</v>
      </c>
      <c r="T29" s="77">
        <v>68.195999999999998</v>
      </c>
      <c r="U29" s="77">
        <v>54.892000000000003</v>
      </c>
      <c r="V29" s="77">
        <v>22.097000000000001</v>
      </c>
      <c r="W29" s="77">
        <v>56.726999999999997</v>
      </c>
      <c r="X29" s="77">
        <v>60.4</v>
      </c>
      <c r="Y29" s="77">
        <v>59.912999999999997</v>
      </c>
      <c r="Z29" s="78"/>
      <c r="AA29" s="79">
        <f>SUM(B29:Z29)</f>
        <v>1080.0719999999999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42.902999999999999</v>
      </c>
      <c r="C31" s="62">
        <f t="shared" si="4"/>
        <v>19.190000000000001</v>
      </c>
      <c r="D31" s="62">
        <f t="shared" si="4"/>
        <v>19.731000000000002</v>
      </c>
      <c r="E31" s="62">
        <f t="shared" si="4"/>
        <v>46.853999999999999</v>
      </c>
      <c r="F31" s="62">
        <f t="shared" si="4"/>
        <v>17.646999999999998</v>
      </c>
      <c r="G31" s="62">
        <f t="shared" si="4"/>
        <v>27.419</v>
      </c>
      <c r="H31" s="62">
        <f t="shared" si="4"/>
        <v>42.515999999999998</v>
      </c>
      <c r="I31" s="62">
        <f t="shared" si="4"/>
        <v>27.204999999999998</v>
      </c>
      <c r="J31" s="62">
        <f t="shared" si="4"/>
        <v>78.542000000000002</v>
      </c>
      <c r="K31" s="62">
        <f t="shared" si="4"/>
        <v>86.197000000000003</v>
      </c>
      <c r="L31" s="62">
        <f t="shared" si="4"/>
        <v>77.662999999999997</v>
      </c>
      <c r="M31" s="62">
        <f t="shared" si="4"/>
        <v>69.798000000000002</v>
      </c>
      <c r="N31" s="62">
        <f t="shared" si="4"/>
        <v>32.773000000000003</v>
      </c>
      <c r="O31" s="62">
        <f t="shared" si="4"/>
        <v>12.507999999999999</v>
      </c>
      <c r="P31" s="62">
        <f t="shared" si="4"/>
        <v>9.6359999999999992</v>
      </c>
      <c r="Q31" s="62">
        <f t="shared" si="4"/>
        <v>11.535</v>
      </c>
      <c r="R31" s="62">
        <f t="shared" si="4"/>
        <v>53.671999999999997</v>
      </c>
      <c r="S31" s="62">
        <f t="shared" si="4"/>
        <v>82.058000000000007</v>
      </c>
      <c r="T31" s="62">
        <f t="shared" si="4"/>
        <v>68.195999999999998</v>
      </c>
      <c r="U31" s="62">
        <f t="shared" si="4"/>
        <v>54.892000000000003</v>
      </c>
      <c r="V31" s="62">
        <f t="shared" si="4"/>
        <v>22.097000000000001</v>
      </c>
      <c r="W31" s="62">
        <f t="shared" si="4"/>
        <v>56.726999999999997</v>
      </c>
      <c r="X31" s="62">
        <f t="shared" si="4"/>
        <v>60.4</v>
      </c>
      <c r="Y31" s="62">
        <f t="shared" si="4"/>
        <v>59.912999999999997</v>
      </c>
      <c r="Z31" s="63">
        <f t="shared" si="4"/>
        <v>0</v>
      </c>
      <c r="AA31" s="64">
        <f t="shared" si="4"/>
        <v>1080.0719999999999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37.799999999999997</v>
      </c>
      <c r="D38" s="99">
        <v>33.1</v>
      </c>
      <c r="E38" s="99">
        <v>2.2999999999999998</v>
      </c>
      <c r="F38" s="99">
        <v>34.6</v>
      </c>
      <c r="G38" s="99">
        <v>11.5</v>
      </c>
      <c r="H38" s="99"/>
      <c r="I38" s="99">
        <v>27.9</v>
      </c>
      <c r="J38" s="99"/>
      <c r="K38" s="99"/>
      <c r="L38" s="99"/>
      <c r="M38" s="99">
        <v>12</v>
      </c>
      <c r="N38" s="99">
        <v>41.1</v>
      </c>
      <c r="O38" s="99">
        <v>60.9</v>
      </c>
      <c r="P38" s="99">
        <v>59.1</v>
      </c>
      <c r="Q38" s="99">
        <v>51.5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371.8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37.799999999999997</v>
      </c>
      <c r="D39" s="88">
        <f t="shared" si="6"/>
        <v>33.1</v>
      </c>
      <c r="E39" s="88">
        <f t="shared" si="6"/>
        <v>2.2999999999999998</v>
      </c>
      <c r="F39" s="88">
        <f t="shared" si="6"/>
        <v>34.6</v>
      </c>
      <c r="G39" s="88">
        <f t="shared" si="6"/>
        <v>11.5</v>
      </c>
      <c r="H39" s="88">
        <f t="shared" si="6"/>
        <v>0</v>
      </c>
      <c r="I39" s="88">
        <f t="shared" si="6"/>
        <v>27.9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12</v>
      </c>
      <c r="N39" s="88">
        <f t="shared" si="6"/>
        <v>41.1</v>
      </c>
      <c r="O39" s="88">
        <f t="shared" si="6"/>
        <v>60.9</v>
      </c>
      <c r="P39" s="88">
        <f t="shared" si="6"/>
        <v>59.1</v>
      </c>
      <c r="Q39" s="88">
        <f t="shared" si="6"/>
        <v>51.5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371.8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37.799999999999997</v>
      </c>
      <c r="D46" s="99">
        <v>33.1</v>
      </c>
      <c r="E46" s="99">
        <v>2.2999999999999998</v>
      </c>
      <c r="F46" s="99">
        <v>34.6</v>
      </c>
      <c r="G46" s="99">
        <v>11.5</v>
      </c>
      <c r="H46" s="99"/>
      <c r="I46" s="99">
        <v>27.9</v>
      </c>
      <c r="J46" s="99"/>
      <c r="K46" s="99"/>
      <c r="L46" s="99"/>
      <c r="M46" s="99">
        <v>12</v>
      </c>
      <c r="N46" s="99">
        <v>41.1</v>
      </c>
      <c r="O46" s="99">
        <v>60.9</v>
      </c>
      <c r="P46" s="99">
        <v>59.1</v>
      </c>
      <c r="Q46" s="99">
        <v>51.5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371.8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37.799999999999997</v>
      </c>
      <c r="D48" s="88">
        <f t="shared" si="8"/>
        <v>33.1</v>
      </c>
      <c r="E48" s="88">
        <f t="shared" si="8"/>
        <v>2.2999999999999998</v>
      </c>
      <c r="F48" s="88">
        <f t="shared" si="8"/>
        <v>34.6</v>
      </c>
      <c r="G48" s="88">
        <f t="shared" si="8"/>
        <v>11.5</v>
      </c>
      <c r="H48" s="88">
        <f t="shared" si="8"/>
        <v>0</v>
      </c>
      <c r="I48" s="88">
        <f t="shared" si="8"/>
        <v>27.9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12</v>
      </c>
      <c r="N48" s="88">
        <f t="shared" si="8"/>
        <v>41.1</v>
      </c>
      <c r="O48" s="88">
        <f t="shared" si="8"/>
        <v>60.9</v>
      </c>
      <c r="P48" s="88">
        <f t="shared" si="8"/>
        <v>59.1</v>
      </c>
      <c r="Q48" s="88">
        <f t="shared" si="8"/>
        <v>51.5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371.8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42.902999999999999</v>
      </c>
      <c r="C51" s="88">
        <f t="shared" si="10"/>
        <v>56.989999999999995</v>
      </c>
      <c r="D51" s="88">
        <f t="shared" si="10"/>
        <v>52.831000000000003</v>
      </c>
      <c r="E51" s="88">
        <f t="shared" si="10"/>
        <v>49.153999999999996</v>
      </c>
      <c r="F51" s="88">
        <f t="shared" si="10"/>
        <v>52.247</v>
      </c>
      <c r="G51" s="88">
        <f t="shared" si="10"/>
        <v>38.918999999999997</v>
      </c>
      <c r="H51" s="88">
        <f t="shared" si="10"/>
        <v>42.515999999999998</v>
      </c>
      <c r="I51" s="88">
        <f t="shared" si="10"/>
        <v>55.104999999999997</v>
      </c>
      <c r="J51" s="88">
        <f t="shared" si="10"/>
        <v>78.542000000000002</v>
      </c>
      <c r="K51" s="88">
        <f t="shared" si="10"/>
        <v>86.197000000000003</v>
      </c>
      <c r="L51" s="88">
        <f t="shared" si="10"/>
        <v>77.662999999999997</v>
      </c>
      <c r="M51" s="88">
        <f t="shared" si="10"/>
        <v>81.798000000000002</v>
      </c>
      <c r="N51" s="88">
        <f t="shared" si="10"/>
        <v>73.873000000000005</v>
      </c>
      <c r="O51" s="88">
        <f t="shared" si="10"/>
        <v>73.408000000000001</v>
      </c>
      <c r="P51" s="88">
        <f t="shared" si="10"/>
        <v>68.736000000000004</v>
      </c>
      <c r="Q51" s="88">
        <f t="shared" si="10"/>
        <v>63.034999999999997</v>
      </c>
      <c r="R51" s="88">
        <f t="shared" si="10"/>
        <v>53.671999999999997</v>
      </c>
      <c r="S51" s="88">
        <f t="shared" si="10"/>
        <v>82.057999999999993</v>
      </c>
      <c r="T51" s="88">
        <f t="shared" si="10"/>
        <v>68.195999999999984</v>
      </c>
      <c r="U51" s="88">
        <f t="shared" si="10"/>
        <v>54.892000000000003</v>
      </c>
      <c r="V51" s="88">
        <f t="shared" si="10"/>
        <v>22.096999999999998</v>
      </c>
      <c r="W51" s="88">
        <f t="shared" si="10"/>
        <v>56.726999999999997</v>
      </c>
      <c r="X51" s="88">
        <f t="shared" si="10"/>
        <v>60.400000000000006</v>
      </c>
      <c r="Y51" s="88">
        <f t="shared" si="10"/>
        <v>59.91299999999999</v>
      </c>
      <c r="Z51" s="89">
        <f t="shared" si="10"/>
        <v>0</v>
      </c>
      <c r="AA51" s="104">
        <f>SUM(B51:Z51)</f>
        <v>1451.8720000000001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-9.6999999999999993</v>
      </c>
      <c r="C4" s="18">
        <v>37.799999999999997</v>
      </c>
      <c r="D4" s="18">
        <v>33.1</v>
      </c>
      <c r="E4" s="18">
        <v>2.2999999999999998</v>
      </c>
      <c r="F4" s="18">
        <v>34.6</v>
      </c>
      <c r="G4" s="18">
        <v>11.5</v>
      </c>
      <c r="H4" s="18">
        <v>-23.4</v>
      </c>
      <c r="I4" s="18">
        <v>27.9</v>
      </c>
      <c r="J4" s="18"/>
      <c r="K4" s="18"/>
      <c r="L4" s="18"/>
      <c r="M4" s="18">
        <v>12</v>
      </c>
      <c r="N4" s="18">
        <v>41.1</v>
      </c>
      <c r="O4" s="18">
        <v>60.9</v>
      </c>
      <c r="P4" s="18">
        <v>59.1</v>
      </c>
      <c r="Q4" s="18">
        <v>51.5</v>
      </c>
      <c r="R4" s="18"/>
      <c r="S4" s="18"/>
      <c r="T4" s="18">
        <v>-27.8</v>
      </c>
      <c r="U4" s="18">
        <v>-42</v>
      </c>
      <c r="V4" s="18"/>
      <c r="W4" s="18"/>
      <c r="X4" s="18"/>
      <c r="Y4" s="18"/>
      <c r="Z4" s="19"/>
      <c r="AA4" s="111">
        <f>SUM(B4:Z4)</f>
        <v>268.89999999999998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146.4</v>
      </c>
      <c r="C7" s="117">
        <v>114.09</v>
      </c>
      <c r="D7" s="117">
        <v>101.1</v>
      </c>
      <c r="E7" s="117">
        <v>96</v>
      </c>
      <c r="F7" s="117">
        <v>93.39</v>
      </c>
      <c r="G7" s="117">
        <v>99.37</v>
      </c>
      <c r="H7" s="117">
        <v>99.84</v>
      </c>
      <c r="I7" s="117">
        <v>123</v>
      </c>
      <c r="J7" s="117">
        <v>102.48</v>
      </c>
      <c r="K7" s="117">
        <v>91.11</v>
      </c>
      <c r="L7" s="117">
        <v>93</v>
      </c>
      <c r="M7" s="117">
        <v>100.11</v>
      </c>
      <c r="N7" s="117">
        <v>100</v>
      </c>
      <c r="O7" s="117">
        <v>103.36</v>
      </c>
      <c r="P7" s="117">
        <v>106.47</v>
      </c>
      <c r="Q7" s="117">
        <v>115.84</v>
      </c>
      <c r="R7" s="117">
        <v>116.47</v>
      </c>
      <c r="S7" s="117">
        <v>155.80000000000001</v>
      </c>
      <c r="T7" s="117">
        <v>183.15</v>
      </c>
      <c r="U7" s="117">
        <v>172.06</v>
      </c>
      <c r="V7" s="117">
        <v>192.96</v>
      </c>
      <c r="W7" s="117">
        <v>178.91</v>
      </c>
      <c r="X7" s="117">
        <v>165.12</v>
      </c>
      <c r="Y7" s="117">
        <v>164.69</v>
      </c>
      <c r="Z7" s="118"/>
      <c r="AA7" s="119">
        <f>IF(SUM(B7:Z7)&lt;&gt;0,AVERAGEIF(B7:Z7,"&lt;&gt;"""),"")</f>
        <v>125.6133333333333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9.6999999999999993</v>
      </c>
      <c r="C15" s="133"/>
      <c r="D15" s="133"/>
      <c r="E15" s="133"/>
      <c r="F15" s="133"/>
      <c r="G15" s="133"/>
      <c r="H15" s="133">
        <v>23.4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27.8</v>
      </c>
      <c r="U15" s="133">
        <v>42</v>
      </c>
      <c r="V15" s="133"/>
      <c r="W15" s="133"/>
      <c r="X15" s="133"/>
      <c r="Y15" s="133"/>
      <c r="Z15" s="131"/>
      <c r="AA15" s="132">
        <f t="shared" si="0"/>
        <v>102.89999999999999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9.6999999999999993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23.4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27.8</v>
      </c>
      <c r="U16" s="135">
        <f t="shared" si="1"/>
        <v>42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102.89999999999999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37.799999999999997</v>
      </c>
      <c r="D23" s="133">
        <v>33.1</v>
      </c>
      <c r="E23" s="133">
        <v>2.2999999999999998</v>
      </c>
      <c r="F23" s="133">
        <v>34.6</v>
      </c>
      <c r="G23" s="133">
        <v>11.5</v>
      </c>
      <c r="H23" s="133"/>
      <c r="I23" s="133">
        <v>27.9</v>
      </c>
      <c r="J23" s="133"/>
      <c r="K23" s="133"/>
      <c r="L23" s="133"/>
      <c r="M23" s="133">
        <v>12</v>
      </c>
      <c r="N23" s="133">
        <v>41.1</v>
      </c>
      <c r="O23" s="133">
        <v>60.9</v>
      </c>
      <c r="P23" s="133">
        <v>59.1</v>
      </c>
      <c r="Q23" s="133">
        <v>51.5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371.8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37.799999999999997</v>
      </c>
      <c r="D24" s="135">
        <f t="shared" si="3"/>
        <v>33.1</v>
      </c>
      <c r="E24" s="135">
        <f t="shared" si="3"/>
        <v>2.2999999999999998</v>
      </c>
      <c r="F24" s="135">
        <f t="shared" si="3"/>
        <v>34.6</v>
      </c>
      <c r="G24" s="135">
        <f t="shared" si="3"/>
        <v>11.5</v>
      </c>
      <c r="H24" s="135">
        <f t="shared" si="3"/>
        <v>0</v>
      </c>
      <c r="I24" s="135">
        <f t="shared" si="3"/>
        <v>27.9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12</v>
      </c>
      <c r="N24" s="135">
        <f t="shared" si="3"/>
        <v>41.1</v>
      </c>
      <c r="O24" s="135">
        <f t="shared" si="3"/>
        <v>60.9</v>
      </c>
      <c r="P24" s="135">
        <f t="shared" si="3"/>
        <v>59.1</v>
      </c>
      <c r="Q24" s="135">
        <f t="shared" si="3"/>
        <v>51.5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371.8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2023-08-02T20:23:12Z</dcterms:created>
  <dcterms:modified xsi:type="dcterms:W3CDTF">2023-08-02T20:23:13Z</dcterms:modified>
</cp:coreProperties>
</file>