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34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<sst xmlns="http://schemas.openxmlformats.org/spreadsheetml/2006/main" count="117" uniqueCount="53">
  <si>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01/08/2023 23:21:46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</si>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</sst>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406-4F22-80AE-563CAF6183A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406-4F22-80AE-563CAF6183A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8.0960000000000001</c:v>
                </c:pt>
                <c:pt idx="1">
                  <c:v>11.967000000000001</c:v>
                </c:pt>
                <c:pt idx="3">
                  <c:v>50.667000000000002</c:v>
                </c:pt>
                <c:pt idx="4">
                  <c:v>12.026999999999999</c:v>
                </c:pt>
                <c:pt idx="5">
                  <c:v>15.677</c:v>
                </c:pt>
                <c:pt idx="8">
                  <c:v>2.72</c:v>
                </c:pt>
                <c:pt idx="12">
                  <c:v>35.121000000000002</c:v>
                </c:pt>
                <c:pt idx="13">
                  <c:v>42.265999999999998</c:v>
                </c:pt>
                <c:pt idx="14">
                  <c:v>29.434000000000001</c:v>
                </c:pt>
                <c:pt idx="15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406-4F22-80AE-563CAF6183A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18.7</c:v>
                </c:pt>
                <c:pt idx="1">
                  <c:v>8.1999999999999993</c:v>
                </c:pt>
                <c:pt idx="2">
                  <c:v>19.2</c:v>
                </c:pt>
                <c:pt idx="3">
                  <c:v>0</c:v>
                </c:pt>
                <c:pt idx="4">
                  <c:v>23.8</c:v>
                </c:pt>
                <c:pt idx="5">
                  <c:v>0</c:v>
                </c:pt>
                <c:pt idx="6">
                  <c:v>15.7</c:v>
                </c:pt>
                <c:pt idx="7">
                  <c:v>13.4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406-4F22-80AE-563CAF6183A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1.4899999999999998</c:v>
                </c:pt>
                <c:pt idx="1">
                  <c:v>2.7329999999999997</c:v>
                </c:pt>
                <c:pt idx="2">
                  <c:v>2.2269999999999999</c:v>
                </c:pt>
                <c:pt idx="3">
                  <c:v>0.747</c:v>
                </c:pt>
                <c:pt idx="4">
                  <c:v>4.4359999999999999</c:v>
                </c:pt>
                <c:pt idx="5">
                  <c:v>0.499</c:v>
                </c:pt>
                <c:pt idx="6">
                  <c:v>11.976000000000001</c:v>
                </c:pt>
                <c:pt idx="7">
                  <c:v>1.2200000000000002</c:v>
                </c:pt>
                <c:pt idx="8">
                  <c:v>10.19</c:v>
                </c:pt>
                <c:pt idx="9">
                  <c:v>51.905999999999999</c:v>
                </c:pt>
                <c:pt idx="10">
                  <c:v>46.27</c:v>
                </c:pt>
                <c:pt idx="11">
                  <c:v>42.335000000000001</c:v>
                </c:pt>
                <c:pt idx="12">
                  <c:v>67.241</c:v>
                </c:pt>
                <c:pt idx="13">
                  <c:v>67.957999999999998</c:v>
                </c:pt>
                <c:pt idx="14">
                  <c:v>56.08</c:v>
                </c:pt>
                <c:pt idx="15">
                  <c:v>57.683999999999997</c:v>
                </c:pt>
                <c:pt idx="16">
                  <c:v>36.525999999999996</c:v>
                </c:pt>
                <c:pt idx="17">
                  <c:v>26.72</c:v>
                </c:pt>
                <c:pt idx="18">
                  <c:v>14.889999999999999</c:v>
                </c:pt>
                <c:pt idx="19">
                  <c:v>22.063000000000002</c:v>
                </c:pt>
                <c:pt idx="20">
                  <c:v>37.085000000000001</c:v>
                </c:pt>
                <c:pt idx="21">
                  <c:v>28.966999999999999</c:v>
                </c:pt>
                <c:pt idx="22">
                  <c:v>20.85</c:v>
                </c:pt>
                <c:pt idx="23">
                  <c:v>14.764000000000001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406-4F22-80AE-563CAF6183A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406-4F22-80AE-563CAF6183A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406-4F22-80AE-563CAF6183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28.294</c:v>
                </c:pt>
                <c:pt idx="1">
                  <c:v>22.866</c:v>
                </c:pt>
                <c:pt idx="2">
                  <c:v>21.464000000000002</c:v>
                </c:pt>
                <c:pt idx="3">
                  <c:v>51.417000000000002</c:v>
                </c:pt>
                <c:pt idx="4">
                  <c:v>40.597000000000001</c:v>
                </c:pt>
                <c:pt idx="5">
                  <c:v>16.176000000000002</c:v>
                </c:pt>
                <c:pt idx="6">
                  <c:v>27.650000000000002</c:v>
                </c:pt>
                <c:pt idx="7">
                  <c:v>19.102</c:v>
                </c:pt>
                <c:pt idx="8">
                  <c:v>16.331</c:v>
                </c:pt>
                <c:pt idx="9">
                  <c:v>51.905999999999985</c:v>
                </c:pt>
                <c:pt idx="10">
                  <c:v>46.269999999999996</c:v>
                </c:pt>
                <c:pt idx="11">
                  <c:v>42.334999999999994</c:v>
                </c:pt>
                <c:pt idx="12">
                  <c:v>103.91100000000002</c:v>
                </c:pt>
                <c:pt idx="13">
                  <c:v>111.95700000000001</c:v>
                </c:pt>
                <c:pt idx="14">
                  <c:v>90.575999999999993</c:v>
                </c:pt>
                <c:pt idx="15">
                  <c:v>80.677000000000007</c:v>
                </c:pt>
                <c:pt idx="16">
                  <c:v>36.525999999999996</c:v>
                </c:pt>
                <c:pt idx="17">
                  <c:v>28.987000000000002</c:v>
                </c:pt>
                <c:pt idx="18">
                  <c:v>15.718999999999999</c:v>
                </c:pt>
                <c:pt idx="19">
                  <c:v>37.086999999999996</c:v>
                </c:pt>
                <c:pt idx="20">
                  <c:v>44.154000000000003</c:v>
                </c:pt>
                <c:pt idx="21">
                  <c:v>35.631</c:v>
                </c:pt>
                <c:pt idx="22">
                  <c:v>25.94</c:v>
                </c:pt>
                <c:pt idx="23">
                  <c:v>20.763999999999999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406-4F22-80AE-563CAF6183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</c:v>
                </c:pt>
                <c:pt idx="1">
                  <c:v>95.59</c:v>
                </c:pt>
                <c:pt idx="2">
                  <c:v>88.62</c:v>
                </c:pt>
                <c:pt idx="3">
                  <c:v>86.08</c:v>
                </c:pt>
                <c:pt idx="4">
                  <c:v>90.22</c:v>
                </c:pt>
                <c:pt idx="5">
                  <c:v>91.14</c:v>
                </c:pt>
                <c:pt idx="6">
                  <c:v>87.94</c:v>
                </c:pt>
                <c:pt idx="7">
                  <c:v>125</c:v>
                </c:pt>
                <c:pt idx="8">
                  <c:v>105.1</c:v>
                </c:pt>
                <c:pt idx="9">
                  <c:v>82.5</c:v>
                </c:pt>
                <c:pt idx="10">
                  <c:v>82.5</c:v>
                </c:pt>
                <c:pt idx="11">
                  <c:v>82.5</c:v>
                </c:pt>
                <c:pt idx="12">
                  <c:v>109.52</c:v>
                </c:pt>
                <c:pt idx="13">
                  <c:v>112</c:v>
                </c:pt>
                <c:pt idx="14">
                  <c:v>110</c:v>
                </c:pt>
                <c:pt idx="15">
                  <c:v>119.06</c:v>
                </c:pt>
                <c:pt idx="16">
                  <c:v>105.76</c:v>
                </c:pt>
                <c:pt idx="17">
                  <c:v>123.72</c:v>
                </c:pt>
                <c:pt idx="18">
                  <c:v>130.87</c:v>
                </c:pt>
                <c:pt idx="19">
                  <c:v>132</c:v>
                </c:pt>
                <c:pt idx="20">
                  <c:v>151.13</c:v>
                </c:pt>
                <c:pt idx="21">
                  <c:v>165.9</c:v>
                </c:pt>
                <c:pt idx="22">
                  <c:v>128</c:v>
                </c:pt>
                <c:pt idx="23">
                  <c:v>130.69999999999999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406-4F22-80AE-563CAF6183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28.294000000000004</v>
      </c>
      <c r="C4" s="18">
        <v>22.900000000000002</v>
      </c>
      <c r="D4" s="18">
        <v>21.427</v>
      </c>
      <c r="E4" s="18">
        <v>51.413999999999994</v>
      </c>
      <c r="F4" s="18">
        <v>40.597000000000001</v>
      </c>
      <c r="G4" s="18">
        <v>16.175999999999998</v>
      </c>
      <c r="H4" s="18">
        <v>27.675999999999998</v>
      </c>
      <c r="I4" s="18">
        <v>19.096000000000004</v>
      </c>
      <c r="J4" s="18">
        <v>16.331</v>
      </c>
      <c r="K4" s="18">
        <v>51.905999999999999</v>
      </c>
      <c r="L4" s="18">
        <v>46.27</v>
      </c>
      <c r="M4" s="18">
        <v>42.335000000000001</v>
      </c>
      <c r="N4" s="18">
        <v>103.95599999999999</v>
      </c>
      <c r="O4" s="18">
        <v>111.928</v>
      </c>
      <c r="P4" s="18">
        <v>90.598000000000013</v>
      </c>
      <c r="Q4" s="18">
        <v>80.652999999999992</v>
      </c>
      <c r="R4" s="18">
        <v>36.525999999999996</v>
      </c>
      <c r="S4" s="18">
        <v>28.981999999999999</v>
      </c>
      <c r="T4" s="18">
        <v>15.707999999999998</v>
      </c>
      <c r="U4" s="18">
        <v>37.084000000000003</v>
      </c>
      <c r="V4" s="18">
        <v>44.133999999999993</v>
      </c>
      <c r="W4" s="18">
        <v>35.656999999999996</v>
      </c>
      <c r="X4" s="18">
        <v>25.986000000000001</v>
      </c>
      <c r="Y4" s="18">
        <v>20.763999999999996</v>
      </c>
      <c r="Z4" s="19"/>
      <c r="AA4" s="20">
        <f>SUM(B4:Z4)</f>
        <v>1016.398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101</v>
      </c>
      <c r="C7" s="28">
        <v>95.59</v>
      </c>
      <c r="D7" s="28">
        <v>88.62</v>
      </c>
      <c r="E7" s="28">
        <v>86.08</v>
      </c>
      <c r="F7" s="28">
        <v>90.22</v>
      </c>
      <c r="G7" s="28">
        <v>91.14</v>
      </c>
      <c r="H7" s="28">
        <v>87.94</v>
      </c>
      <c r="I7" s="28">
        <v>125</v>
      </c>
      <c r="J7" s="28">
        <v>105.1</v>
      </c>
      <c r="K7" s="28">
        <v>82.5</v>
      </c>
      <c r="L7" s="28">
        <v>82.5</v>
      </c>
      <c r="M7" s="28">
        <v>82.5</v>
      </c>
      <c r="N7" s="28">
        <v>109.52</v>
      </c>
      <c r="O7" s="28">
        <v>112</v>
      </c>
      <c r="P7" s="28">
        <v>110</v>
      </c>
      <c r="Q7" s="28">
        <v>119.06</v>
      </c>
      <c r="R7" s="28">
        <v>105.76</v>
      </c>
      <c r="S7" s="28">
        <v>123.72</v>
      </c>
      <c r="T7" s="28">
        <v>130.87</v>
      </c>
      <c r="U7" s="28">
        <v>132</v>
      </c>
      <c r="V7" s="28">
        <v>151.13</v>
      </c>
      <c r="W7" s="28">
        <v>165.9</v>
      </c>
      <c r="X7" s="28">
        <v>128</v>
      </c>
      <c r="Y7" s="28">
        <v>130.69999999999999</v>
      </c>
      <c r="Z7" s="29"/>
      <c r="AA7" s="30">
        <f>IF(SUM(B7:Z7)&lt;&gt;0,AVERAGEIF(B7:Z7,"&lt;&gt;"""),"")</f>
        <v>109.86874999999999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8.0960000000000001</v>
      </c>
      <c r="C12" s="52">
        <v>11.967000000000001</v>
      </c>
      <c r="D12" s="52"/>
      <c r="E12" s="52">
        <v>50.667000000000002</v>
      </c>
      <c r="F12" s="52">
        <v>12.026999999999999</v>
      </c>
      <c r="G12" s="52">
        <v>15.677</v>
      </c>
      <c r="H12" s="52"/>
      <c r="I12" s="52"/>
      <c r="J12" s="52">
        <v>2.72</v>
      </c>
      <c r="K12" s="52"/>
      <c r="L12" s="52"/>
      <c r="M12" s="52"/>
      <c r="N12" s="52">
        <v>35.121000000000002</v>
      </c>
      <c r="O12" s="52">
        <v>42.265999999999998</v>
      </c>
      <c r="P12" s="52">
        <v>29.434000000000001</v>
      </c>
      <c r="Q12" s="52">
        <v>20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227.97499999999999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1.4899999999999998</v>
      </c>
      <c r="C14" s="57">
        <v>2.7329999999999997</v>
      </c>
      <c r="D14" s="57">
        <v>2.2269999999999999</v>
      </c>
      <c r="E14" s="57">
        <v>0.747</v>
      </c>
      <c r="F14" s="57">
        <v>4.4359999999999999</v>
      </c>
      <c r="G14" s="57">
        <v>0.499</v>
      </c>
      <c r="H14" s="57">
        <v>11.976000000000001</v>
      </c>
      <c r="I14" s="57">
        <v>1.2200000000000002</v>
      </c>
      <c r="J14" s="57">
        <v>10.19</v>
      </c>
      <c r="K14" s="57">
        <v>51.905999999999999</v>
      </c>
      <c r="L14" s="57">
        <v>46.27</v>
      </c>
      <c r="M14" s="57">
        <v>42.335000000000001</v>
      </c>
      <c r="N14" s="57">
        <v>67.241</v>
      </c>
      <c r="O14" s="57">
        <v>67.957999999999998</v>
      </c>
      <c r="P14" s="57">
        <v>56.08</v>
      </c>
      <c r="Q14" s="57">
        <v>57.683999999999997</v>
      </c>
      <c r="R14" s="57">
        <v>36.525999999999996</v>
      </c>
      <c r="S14" s="57">
        <v>26.72</v>
      </c>
      <c r="T14" s="57">
        <v>14.889999999999999</v>
      </c>
      <c r="U14" s="57">
        <v>22.063000000000002</v>
      </c>
      <c r="V14" s="57">
        <v>37.085000000000001</v>
      </c>
      <c r="W14" s="57">
        <v>28.966999999999999</v>
      </c>
      <c r="X14" s="57">
        <v>20.85</v>
      </c>
      <c r="Y14" s="57">
        <v>14.764000000000001</v>
      </c>
      <c r="Z14" s="58"/>
      <c r="AA14" s="59">
        <f t="shared" si="0"/>
        <v>626.85700000000008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9.5860000000000003</v>
      </c>
      <c r="C16" s="62">
        <f t="shared" ref="C16:Z16" si="1">IF(LEN(C$2)&gt;0,SUM(C10:C15),"")</f>
        <v>14.7</v>
      </c>
      <c r="D16" s="62">
        <f t="shared" si="1"/>
        <v>2.2269999999999999</v>
      </c>
      <c r="E16" s="62">
        <f t="shared" si="1"/>
        <v>51.414000000000001</v>
      </c>
      <c r="F16" s="62">
        <f t="shared" si="1"/>
        <v>16.463000000000001</v>
      </c>
      <c r="G16" s="62">
        <f t="shared" si="1"/>
        <v>16.175999999999998</v>
      </c>
      <c r="H16" s="62">
        <f t="shared" si="1"/>
        <v>11.976000000000001</v>
      </c>
      <c r="I16" s="62">
        <f t="shared" si="1"/>
        <v>1.2200000000000002</v>
      </c>
      <c r="J16" s="62">
        <f t="shared" si="1"/>
        <v>12.91</v>
      </c>
      <c r="K16" s="62">
        <f t="shared" si="1"/>
        <v>51.905999999999999</v>
      </c>
      <c r="L16" s="62">
        <f t="shared" si="1"/>
        <v>46.27</v>
      </c>
      <c r="M16" s="62">
        <f t="shared" si="1"/>
        <v>42.335000000000001</v>
      </c>
      <c r="N16" s="62">
        <f t="shared" si="1"/>
        <v>102.36199999999999</v>
      </c>
      <c r="O16" s="62">
        <f t="shared" si="1"/>
        <v>110.22399999999999</v>
      </c>
      <c r="P16" s="62">
        <f t="shared" si="1"/>
        <v>85.513999999999996</v>
      </c>
      <c r="Q16" s="62">
        <f t="shared" si="1"/>
        <v>77.683999999999997</v>
      </c>
      <c r="R16" s="62">
        <f t="shared" si="1"/>
        <v>36.525999999999996</v>
      </c>
      <c r="S16" s="62">
        <f t="shared" si="1"/>
        <v>26.72</v>
      </c>
      <c r="T16" s="62">
        <f t="shared" si="1"/>
        <v>14.889999999999999</v>
      </c>
      <c r="U16" s="62">
        <f t="shared" si="1"/>
        <v>22.063000000000002</v>
      </c>
      <c r="V16" s="62">
        <f t="shared" si="1"/>
        <v>37.085000000000001</v>
      </c>
      <c r="W16" s="62">
        <f t="shared" si="1"/>
        <v>28.966999999999999</v>
      </c>
      <c r="X16" s="62">
        <f t="shared" si="1"/>
        <v>20.85</v>
      </c>
      <c r="Y16" s="62">
        <f t="shared" si="1"/>
        <v>14.764000000000001</v>
      </c>
      <c r="Z16" s="63" t="str">
        <f t="shared" si="1"/>
        <v/>
      </c>
      <c r="AA16" s="64">
        <f>SUM(AA10:AA15)</f>
        <v>854.83200000000011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2.9409999999999998</v>
      </c>
      <c r="J20" s="77">
        <v>2.2529999999999997</v>
      </c>
      <c r="K20" s="77"/>
      <c r="L20" s="77"/>
      <c r="M20" s="77"/>
      <c r="N20" s="77">
        <v>1E-3</v>
      </c>
      <c r="O20" s="77">
        <v>0.89300000000000002</v>
      </c>
      <c r="P20" s="77">
        <v>3.2490000000000001</v>
      </c>
      <c r="Q20" s="77">
        <v>1.702</v>
      </c>
      <c r="R20" s="77"/>
      <c r="S20" s="77"/>
      <c r="T20" s="77"/>
      <c r="U20" s="77">
        <v>1E-3</v>
      </c>
      <c r="V20" s="77">
        <v>1.7549999999999999</v>
      </c>
      <c r="W20" s="77">
        <v>2.698</v>
      </c>
      <c r="X20" s="77">
        <v>1.472</v>
      </c>
      <c r="Y20" s="77">
        <v>2.5429999999999997</v>
      </c>
      <c r="Z20" s="78"/>
      <c r="AA20" s="79">
        <f t="shared" si="2"/>
        <v>19.507999999999999</v>
      </c>
    </row>
    <row r="21" spans="1:27" ht="25.15" customHeight="1" x14ac:dyDescent="0.2">
      <c r="A21" s="75" t="s">
        <v>16</v>
      </c>
      <c r="B21" s="80">
        <v>8.0000000000000002E-3</v>
      </c>
      <c r="C21" s="81"/>
      <c r="D21" s="81"/>
      <c r="E21" s="81"/>
      <c r="F21" s="81">
        <v>0.33400000000000002</v>
      </c>
      <c r="G21" s="81"/>
      <c r="H21" s="81"/>
      <c r="I21" s="81">
        <v>1.5350000000000001</v>
      </c>
      <c r="J21" s="81">
        <v>1.1679999999999999</v>
      </c>
      <c r="K21" s="81"/>
      <c r="L21" s="81"/>
      <c r="M21" s="81"/>
      <c r="N21" s="81">
        <v>1.593</v>
      </c>
      <c r="O21" s="81">
        <v>0.81099999999999994</v>
      </c>
      <c r="P21" s="81">
        <v>1.835</v>
      </c>
      <c r="Q21" s="81">
        <v>1.2670000000000001</v>
      </c>
      <c r="R21" s="81"/>
      <c r="S21" s="81">
        <v>2.262</v>
      </c>
      <c r="T21" s="81">
        <v>0.81800000000000006</v>
      </c>
      <c r="U21" s="81">
        <v>2.02</v>
      </c>
      <c r="V21" s="81">
        <v>5.2939999999999996</v>
      </c>
      <c r="W21" s="81">
        <v>3.992</v>
      </c>
      <c r="X21" s="81">
        <v>3.6639999999999997</v>
      </c>
      <c r="Y21" s="81">
        <v>3.4569999999999999</v>
      </c>
      <c r="Z21" s="78"/>
      <c r="AA21" s="79">
        <f t="shared" si="2"/>
        <v>30.058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8.0000000000000002E-3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0.33400000000000002</v>
      </c>
      <c r="G25" s="88">
        <f t="shared" si="3"/>
        <v>0</v>
      </c>
      <c r="H25" s="88">
        <f t="shared" si="3"/>
        <v>0</v>
      </c>
      <c r="I25" s="88">
        <f t="shared" si="3"/>
        <v>4.476</v>
      </c>
      <c r="J25" s="88">
        <f t="shared" si="3"/>
        <v>3.4209999999999994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1.5939999999999999</v>
      </c>
      <c r="O25" s="88">
        <f t="shared" si="3"/>
        <v>1.704</v>
      </c>
      <c r="P25" s="88">
        <f t="shared" si="3"/>
        <v>5.0839999999999996</v>
      </c>
      <c r="Q25" s="88">
        <f t="shared" si="3"/>
        <v>2.9690000000000003</v>
      </c>
      <c r="R25" s="88">
        <f t="shared" si="3"/>
        <v>0</v>
      </c>
      <c r="S25" s="88">
        <f t="shared" si="3"/>
        <v>2.262</v>
      </c>
      <c r="T25" s="88">
        <f t="shared" si="3"/>
        <v>0.81800000000000006</v>
      </c>
      <c r="U25" s="88">
        <f t="shared" si="3"/>
        <v>2.0209999999999999</v>
      </c>
      <c r="V25" s="88">
        <f t="shared" si="3"/>
        <v>7.0489999999999995</v>
      </c>
      <c r="W25" s="88">
        <f t="shared" si="3"/>
        <v>6.6899999999999995</v>
      </c>
      <c r="X25" s="88">
        <f t="shared" si="3"/>
        <v>5.1359999999999992</v>
      </c>
      <c r="Y25" s="88">
        <f t="shared" si="3"/>
        <v>6</v>
      </c>
      <c r="Z25" s="89" t="str">
        <f t="shared" si="3"/>
        <v/>
      </c>
      <c r="AA25" s="90">
        <f>SUM(AA19:AA24)</f>
        <v>49.566000000000003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9.5939999999999994</v>
      </c>
      <c r="C29" s="77">
        <v>14.7</v>
      </c>
      <c r="D29" s="77">
        <v>2.2269999999999999</v>
      </c>
      <c r="E29" s="77">
        <v>51.414000000000001</v>
      </c>
      <c r="F29" s="77">
        <v>16.797000000000001</v>
      </c>
      <c r="G29" s="77">
        <v>16.175999999999998</v>
      </c>
      <c r="H29" s="77">
        <v>11.976000000000001</v>
      </c>
      <c r="I29" s="77">
        <v>5.6959999999999997</v>
      </c>
      <c r="J29" s="77">
        <v>16.331</v>
      </c>
      <c r="K29" s="77">
        <v>51.905999999999999</v>
      </c>
      <c r="L29" s="77">
        <v>46.27</v>
      </c>
      <c r="M29" s="77">
        <v>42.335000000000001</v>
      </c>
      <c r="N29" s="77">
        <v>103.956</v>
      </c>
      <c r="O29" s="77">
        <v>111.928</v>
      </c>
      <c r="P29" s="77">
        <v>90.597999999999999</v>
      </c>
      <c r="Q29" s="77">
        <v>80.653000000000006</v>
      </c>
      <c r="R29" s="77">
        <v>36.526000000000003</v>
      </c>
      <c r="S29" s="77">
        <v>28.981999999999999</v>
      </c>
      <c r="T29" s="77">
        <v>15.708</v>
      </c>
      <c r="U29" s="77">
        <v>24.084</v>
      </c>
      <c r="V29" s="77">
        <v>44.134</v>
      </c>
      <c r="W29" s="77">
        <v>35.656999999999996</v>
      </c>
      <c r="X29" s="77">
        <v>25.986000000000001</v>
      </c>
      <c r="Y29" s="77">
        <v>20.763999999999999</v>
      </c>
      <c r="Z29" s="78"/>
      <c r="AA29" s="79">
        <f>SUM(B29:Z29)</f>
        <v>904.39799999999991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9.5939999999999994</v>
      </c>
      <c r="C31" s="62">
        <f t="shared" ref="C31:Z31" si="4">IF(LEN(C$2)&gt;0,SUM(C28:C30),"")</f>
        <v>14.7</v>
      </c>
      <c r="D31" s="62">
        <f t="shared" si="4"/>
        <v>2.2269999999999999</v>
      </c>
      <c r="E31" s="62">
        <f t="shared" si="4"/>
        <v>51.414000000000001</v>
      </c>
      <c r="F31" s="62">
        <f t="shared" si="4"/>
        <v>16.797000000000001</v>
      </c>
      <c r="G31" s="62">
        <f t="shared" si="4"/>
        <v>16.175999999999998</v>
      </c>
      <c r="H31" s="62">
        <f t="shared" si="4"/>
        <v>11.976000000000001</v>
      </c>
      <c r="I31" s="62">
        <f t="shared" si="4"/>
        <v>5.6959999999999997</v>
      </c>
      <c r="J31" s="62">
        <f t="shared" si="4"/>
        <v>16.331</v>
      </c>
      <c r="K31" s="62">
        <f t="shared" si="4"/>
        <v>51.905999999999999</v>
      </c>
      <c r="L31" s="62">
        <f t="shared" si="4"/>
        <v>46.27</v>
      </c>
      <c r="M31" s="62">
        <f t="shared" si="4"/>
        <v>42.335000000000001</v>
      </c>
      <c r="N31" s="62">
        <f t="shared" si="4"/>
        <v>103.956</v>
      </c>
      <c r="O31" s="62">
        <f t="shared" si="4"/>
        <v>111.928</v>
      </c>
      <c r="P31" s="62">
        <f t="shared" si="4"/>
        <v>90.597999999999999</v>
      </c>
      <c r="Q31" s="62">
        <f t="shared" si="4"/>
        <v>80.653000000000006</v>
      </c>
      <c r="R31" s="62">
        <f t="shared" si="4"/>
        <v>36.526000000000003</v>
      </c>
      <c r="S31" s="62">
        <f t="shared" si="4"/>
        <v>28.981999999999999</v>
      </c>
      <c r="T31" s="62">
        <f t="shared" si="4"/>
        <v>15.708</v>
      </c>
      <c r="U31" s="62">
        <f t="shared" si="4"/>
        <v>24.084</v>
      </c>
      <c r="V31" s="62">
        <f t="shared" si="4"/>
        <v>44.134</v>
      </c>
      <c r="W31" s="62">
        <f t="shared" si="4"/>
        <v>35.656999999999996</v>
      </c>
      <c r="X31" s="62">
        <f t="shared" si="4"/>
        <v>25.986000000000001</v>
      </c>
      <c r="Y31" s="62">
        <f t="shared" si="4"/>
        <v>20.763999999999999</v>
      </c>
      <c r="Z31" s="63" t="str">
        <f t="shared" si="4"/>
        <v/>
      </c>
      <c r="AA31" s="64">
        <f>SUM(AA28:AA30)</f>
        <v>904.39799999999991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>
        <v>18.7</v>
      </c>
      <c r="C38" s="99">
        <v>8.1999999999999993</v>
      </c>
      <c r="D38" s="99">
        <v>19.2</v>
      </c>
      <c r="E38" s="99"/>
      <c r="F38" s="99">
        <v>23.8</v>
      </c>
      <c r="G38" s="99"/>
      <c r="H38" s="99">
        <v>15.7</v>
      </c>
      <c r="I38" s="99">
        <v>13.4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13</v>
      </c>
      <c r="V38" s="99"/>
      <c r="W38" s="99"/>
      <c r="X38" s="99"/>
      <c r="Y38" s="99"/>
      <c r="Z38" s="100"/>
      <c r="AA38" s="79">
        <f t="shared" si="5"/>
        <v>112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18.7</v>
      </c>
      <c r="C39" s="88">
        <f t="shared" si="6"/>
        <v>8.1999999999999993</v>
      </c>
      <c r="D39" s="88">
        <f t="shared" si="6"/>
        <v>19.2</v>
      </c>
      <c r="E39" s="88">
        <f t="shared" si="6"/>
        <v>0</v>
      </c>
      <c r="F39" s="88">
        <f t="shared" si="6"/>
        <v>23.8</v>
      </c>
      <c r="G39" s="88">
        <f t="shared" si="6"/>
        <v>0</v>
      </c>
      <c r="H39" s="88">
        <f t="shared" si="6"/>
        <v>15.7</v>
      </c>
      <c r="I39" s="88">
        <f t="shared" si="6"/>
        <v>13.4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13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112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>
        <v>18.7</v>
      </c>
      <c r="C46" s="99">
        <v>8.1999999999999993</v>
      </c>
      <c r="D46" s="99">
        <v>19.2</v>
      </c>
      <c r="E46" s="99"/>
      <c r="F46" s="99">
        <v>23.8</v>
      </c>
      <c r="G46" s="99"/>
      <c r="H46" s="99">
        <v>15.7</v>
      </c>
      <c r="I46" s="99">
        <v>13.4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13</v>
      </c>
      <c r="V46" s="99"/>
      <c r="W46" s="99"/>
      <c r="X46" s="99"/>
      <c r="Y46" s="99"/>
      <c r="Z46" s="100"/>
      <c r="AA46" s="79">
        <f t="shared" si="7"/>
        <v>112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18.7</v>
      </c>
      <c r="C48" s="88">
        <f t="shared" ref="C48:Z48" si="8">IF(LEN(C$2)&gt;0,SUM(C42:C47),"")</f>
        <v>8.1999999999999993</v>
      </c>
      <c r="D48" s="88">
        <f t="shared" si="8"/>
        <v>19.2</v>
      </c>
      <c r="E48" s="88">
        <f t="shared" si="8"/>
        <v>0</v>
      </c>
      <c r="F48" s="88">
        <f t="shared" si="8"/>
        <v>23.8</v>
      </c>
      <c r="G48" s="88">
        <f t="shared" si="8"/>
        <v>0</v>
      </c>
      <c r="H48" s="88">
        <f t="shared" si="8"/>
        <v>15.7</v>
      </c>
      <c r="I48" s="88">
        <f t="shared" si="8"/>
        <v>13.4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13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112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28.293999999999997</v>
      </c>
      <c r="C51" s="88">
        <f t="shared" si="10"/>
        <v>22.9</v>
      </c>
      <c r="D51" s="88">
        <f t="shared" si="10"/>
        <v>21.427</v>
      </c>
      <c r="E51" s="88">
        <f t="shared" si="10"/>
        <v>51.414000000000001</v>
      </c>
      <c r="F51" s="88">
        <f t="shared" si="10"/>
        <v>40.597000000000001</v>
      </c>
      <c r="G51" s="88">
        <f t="shared" si="10"/>
        <v>16.175999999999998</v>
      </c>
      <c r="H51" s="88">
        <f t="shared" si="10"/>
        <v>27.676000000000002</v>
      </c>
      <c r="I51" s="88">
        <f t="shared" si="10"/>
        <v>19.096</v>
      </c>
      <c r="J51" s="88">
        <f t="shared" si="10"/>
        <v>16.331</v>
      </c>
      <c r="K51" s="88">
        <f t="shared" si="10"/>
        <v>51.905999999999999</v>
      </c>
      <c r="L51" s="88">
        <f t="shared" si="10"/>
        <v>46.27</v>
      </c>
      <c r="M51" s="88">
        <f t="shared" si="10"/>
        <v>42.335000000000001</v>
      </c>
      <c r="N51" s="88">
        <f t="shared" si="10"/>
        <v>103.95599999999999</v>
      </c>
      <c r="O51" s="88">
        <f t="shared" si="10"/>
        <v>111.92799999999998</v>
      </c>
      <c r="P51" s="88">
        <f t="shared" si="10"/>
        <v>90.597999999999999</v>
      </c>
      <c r="Q51" s="88">
        <f t="shared" si="10"/>
        <v>80.652999999999992</v>
      </c>
      <c r="R51" s="88">
        <f t="shared" si="10"/>
        <v>36.525999999999996</v>
      </c>
      <c r="S51" s="88">
        <f t="shared" si="10"/>
        <v>28.981999999999999</v>
      </c>
      <c r="T51" s="88">
        <f t="shared" si="10"/>
        <v>15.707999999999998</v>
      </c>
      <c r="U51" s="88">
        <f t="shared" si="10"/>
        <v>37.084000000000003</v>
      </c>
      <c r="V51" s="88">
        <f t="shared" si="10"/>
        <v>44.134</v>
      </c>
      <c r="W51" s="88">
        <f t="shared" si="10"/>
        <v>35.656999999999996</v>
      </c>
      <c r="X51" s="88">
        <f t="shared" si="10"/>
        <v>25.986000000000001</v>
      </c>
      <c r="Y51" s="88">
        <f t="shared" si="10"/>
        <v>20.764000000000003</v>
      </c>
      <c r="Z51" s="89" t="str">
        <f t="shared" si="10"/>
        <v/>
      </c>
      <c r="AA51" s="104">
        <f>SUM(B51:Z51)</f>
        <v>1016.3979999999998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28.294</v>
      </c>
      <c r="C4" s="18">
        <v>22.866</v>
      </c>
      <c r="D4" s="18">
        <v>21.464000000000002</v>
      </c>
      <c r="E4" s="18">
        <v>51.417000000000002</v>
      </c>
      <c r="F4" s="18">
        <v>40.597000000000001</v>
      </c>
      <c r="G4" s="18">
        <v>16.176000000000002</v>
      </c>
      <c r="H4" s="18">
        <v>27.650000000000002</v>
      </c>
      <c r="I4" s="18">
        <v>19.102</v>
      </c>
      <c r="J4" s="18">
        <v>16.331</v>
      </c>
      <c r="K4" s="18">
        <v>51.905999999999985</v>
      </c>
      <c r="L4" s="18">
        <v>46.269999999999996</v>
      </c>
      <c r="M4" s="18">
        <v>42.334999999999994</v>
      </c>
      <c r="N4" s="18">
        <v>103.91100000000002</v>
      </c>
      <c r="O4" s="18">
        <v>111.95700000000001</v>
      </c>
      <c r="P4" s="18">
        <v>90.575999999999993</v>
      </c>
      <c r="Q4" s="18">
        <v>80.677000000000007</v>
      </c>
      <c r="R4" s="18">
        <v>36.525999999999996</v>
      </c>
      <c r="S4" s="18">
        <v>28.987000000000002</v>
      </c>
      <c r="T4" s="18">
        <v>15.718999999999999</v>
      </c>
      <c r="U4" s="18">
        <v>37.086999999999996</v>
      </c>
      <c r="V4" s="18">
        <v>44.154000000000003</v>
      </c>
      <c r="W4" s="18">
        <v>35.631</v>
      </c>
      <c r="X4" s="18">
        <v>25.94</v>
      </c>
      <c r="Y4" s="18">
        <v>20.763999999999999</v>
      </c>
      <c r="Z4" s="19"/>
      <c r="AA4" s="20">
        <f>SUM(B4:Z4)</f>
        <v>1016.337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101</v>
      </c>
      <c r="C7" s="28">
        <v>95.59</v>
      </c>
      <c r="D7" s="28">
        <v>88.62</v>
      </c>
      <c r="E7" s="28">
        <v>86.08</v>
      </c>
      <c r="F7" s="28">
        <v>90.22</v>
      </c>
      <c r="G7" s="28">
        <v>91.14</v>
      </c>
      <c r="H7" s="28">
        <v>87.94</v>
      </c>
      <c r="I7" s="28">
        <v>125</v>
      </c>
      <c r="J7" s="28">
        <v>105.1</v>
      </c>
      <c r="K7" s="28">
        <v>82.5</v>
      </c>
      <c r="L7" s="28">
        <v>82.5</v>
      </c>
      <c r="M7" s="28">
        <v>82.5</v>
      </c>
      <c r="N7" s="28">
        <v>109.52</v>
      </c>
      <c r="O7" s="28">
        <v>112</v>
      </c>
      <c r="P7" s="28">
        <v>110</v>
      </c>
      <c r="Q7" s="28">
        <v>119.06</v>
      </c>
      <c r="R7" s="28">
        <v>105.76</v>
      </c>
      <c r="S7" s="28">
        <v>123.72</v>
      </c>
      <c r="T7" s="28">
        <v>130.87</v>
      </c>
      <c r="U7" s="28">
        <v>132</v>
      </c>
      <c r="V7" s="28">
        <v>151.13</v>
      </c>
      <c r="W7" s="28">
        <v>165.9</v>
      </c>
      <c r="X7" s="28">
        <v>128</v>
      </c>
      <c r="Y7" s="28">
        <v>130.69999999999999</v>
      </c>
      <c r="Z7" s="29"/>
      <c r="AA7" s="30">
        <f>IF(SUM(B7:Z7)&lt;&gt;0,AVERAGEIF(B7:Z7,"&lt;&gt;"""),"")</f>
        <v>109.86874999999999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12.77</v>
      </c>
      <c r="L12" s="52">
        <v>12.77</v>
      </c>
      <c r="M12" s="52">
        <v>12.769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38.308999999999997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2.7090000000000001</v>
      </c>
      <c r="L14" s="57">
        <v>2.633</v>
      </c>
      <c r="M14" s="57">
        <v>3.3120000000000003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8.6539999999999999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15.478999999999999</v>
      </c>
      <c r="L16" s="62">
        <f t="shared" si="1"/>
        <v>15.402999999999999</v>
      </c>
      <c r="M16" s="62">
        <f t="shared" si="1"/>
        <v>16.081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46.962999999999994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0.25</v>
      </c>
      <c r="Z19" s="73"/>
      <c r="AA19" s="74">
        <f t="shared" ref="AA19:AA24" si="2">SUM(B19:Z19)</f>
        <v>0.25</v>
      </c>
    </row>
    <row r="20" spans="1:27" ht="25.15" customHeight="1" x14ac:dyDescent="0.2">
      <c r="A20" s="75" t="s">
        <v>15</v>
      </c>
      <c r="B20" s="76">
        <v>7.6319999999999997</v>
      </c>
      <c r="C20" s="77">
        <v>7.0549999999999997</v>
      </c>
      <c r="D20" s="77">
        <v>7.0430000000000001</v>
      </c>
      <c r="E20" s="77">
        <v>7.07</v>
      </c>
      <c r="F20" s="77">
        <v>7.1980000000000004</v>
      </c>
      <c r="G20" s="77">
        <v>4.2009999999999996</v>
      </c>
      <c r="H20" s="77">
        <v>6.8580000000000005</v>
      </c>
      <c r="I20" s="77">
        <v>5.51</v>
      </c>
      <c r="J20" s="77">
        <v>5.5779999999999994</v>
      </c>
      <c r="K20" s="77">
        <v>5.5680000000000005</v>
      </c>
      <c r="L20" s="77">
        <v>5.5620000000000003</v>
      </c>
      <c r="M20" s="77">
        <v>5.5269999999999992</v>
      </c>
      <c r="N20" s="77">
        <v>0.14099999999999999</v>
      </c>
      <c r="O20" s="77">
        <v>0.1</v>
      </c>
      <c r="P20" s="77">
        <v>9.7000000000000003E-2</v>
      </c>
      <c r="Q20" s="77">
        <v>9.0999999999999998E-2</v>
      </c>
      <c r="R20" s="77">
        <v>1.786</v>
      </c>
      <c r="S20" s="77">
        <v>8.3000000000000004E-2</v>
      </c>
      <c r="T20" s="77">
        <v>7.6999999999999999E-2</v>
      </c>
      <c r="U20" s="77">
        <v>3.714</v>
      </c>
      <c r="V20" s="77">
        <v>4.0720000000000001</v>
      </c>
      <c r="W20" s="77">
        <v>4.0650000000000004</v>
      </c>
      <c r="X20" s="77">
        <v>3.5619999999999998</v>
      </c>
      <c r="Y20" s="77">
        <v>4.3090000000000002</v>
      </c>
      <c r="Z20" s="78"/>
      <c r="AA20" s="79">
        <f t="shared" si="2"/>
        <v>96.898999999999972</v>
      </c>
    </row>
    <row r="21" spans="1:27" ht="25.15" customHeight="1" x14ac:dyDescent="0.2">
      <c r="A21" s="75" t="s">
        <v>16</v>
      </c>
      <c r="B21" s="80">
        <v>20.661999999999999</v>
      </c>
      <c r="C21" s="81">
        <v>15.811</v>
      </c>
      <c r="D21" s="81">
        <v>14.421000000000001</v>
      </c>
      <c r="E21" s="81">
        <v>34.447000000000003</v>
      </c>
      <c r="F21" s="81">
        <v>33.399000000000001</v>
      </c>
      <c r="G21" s="81">
        <v>11.975</v>
      </c>
      <c r="H21" s="81">
        <v>20.792000000000002</v>
      </c>
      <c r="I21" s="81">
        <v>13.591999999999999</v>
      </c>
      <c r="J21" s="81">
        <v>10.753</v>
      </c>
      <c r="K21" s="81">
        <v>30.858999999999998</v>
      </c>
      <c r="L21" s="81">
        <v>25.305</v>
      </c>
      <c r="M21" s="81">
        <v>20.727</v>
      </c>
      <c r="N21" s="81">
        <v>5.2700000000000005</v>
      </c>
      <c r="O21" s="81">
        <v>6.657</v>
      </c>
      <c r="P21" s="81">
        <v>6.1790000000000003</v>
      </c>
      <c r="Q21" s="81">
        <v>6.3860000000000001</v>
      </c>
      <c r="R21" s="81">
        <v>18.240000000000002</v>
      </c>
      <c r="S21" s="81">
        <v>5.9039999999999999</v>
      </c>
      <c r="T21" s="81">
        <v>4.5419999999999998</v>
      </c>
      <c r="U21" s="81">
        <v>33.372999999999998</v>
      </c>
      <c r="V21" s="81">
        <v>1.982</v>
      </c>
      <c r="W21" s="81">
        <v>2.0659999999999998</v>
      </c>
      <c r="X21" s="81">
        <v>2.0780000000000003</v>
      </c>
      <c r="Y21" s="81">
        <v>16.205000000000002</v>
      </c>
      <c r="Z21" s="78"/>
      <c r="AA21" s="79">
        <f t="shared" si="2"/>
        <v>361.62499999999989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28.293999999999997</v>
      </c>
      <c r="C25" s="88">
        <f t="shared" si="3"/>
        <v>22.866</v>
      </c>
      <c r="D25" s="88">
        <f t="shared" si="3"/>
        <v>21.464000000000002</v>
      </c>
      <c r="E25" s="88">
        <f t="shared" si="3"/>
        <v>41.517000000000003</v>
      </c>
      <c r="F25" s="88">
        <f t="shared" si="3"/>
        <v>40.597000000000001</v>
      </c>
      <c r="G25" s="88">
        <f t="shared" si="3"/>
        <v>16.175999999999998</v>
      </c>
      <c r="H25" s="88">
        <f t="shared" si="3"/>
        <v>27.650000000000002</v>
      </c>
      <c r="I25" s="88">
        <f t="shared" si="3"/>
        <v>19.101999999999997</v>
      </c>
      <c r="J25" s="88">
        <f t="shared" si="3"/>
        <v>16.331</v>
      </c>
      <c r="K25" s="88">
        <f t="shared" si="3"/>
        <v>36.427</v>
      </c>
      <c r="L25" s="88">
        <f t="shared" si="3"/>
        <v>30.867000000000001</v>
      </c>
      <c r="M25" s="88">
        <f t="shared" si="3"/>
        <v>26.253999999999998</v>
      </c>
      <c r="N25" s="88">
        <f t="shared" si="3"/>
        <v>5.4110000000000005</v>
      </c>
      <c r="O25" s="88">
        <f t="shared" si="3"/>
        <v>6.7569999999999997</v>
      </c>
      <c r="P25" s="88">
        <f t="shared" si="3"/>
        <v>6.2760000000000007</v>
      </c>
      <c r="Q25" s="88">
        <f t="shared" si="3"/>
        <v>6.4770000000000003</v>
      </c>
      <c r="R25" s="88">
        <f t="shared" si="3"/>
        <v>20.026000000000003</v>
      </c>
      <c r="S25" s="88">
        <f t="shared" si="3"/>
        <v>5.9870000000000001</v>
      </c>
      <c r="T25" s="88">
        <f t="shared" si="3"/>
        <v>4.6189999999999998</v>
      </c>
      <c r="U25" s="88">
        <f t="shared" si="3"/>
        <v>37.086999999999996</v>
      </c>
      <c r="V25" s="88">
        <f t="shared" si="3"/>
        <v>6.0540000000000003</v>
      </c>
      <c r="W25" s="88">
        <f t="shared" si="3"/>
        <v>6.1310000000000002</v>
      </c>
      <c r="X25" s="88">
        <f t="shared" si="3"/>
        <v>5.6400000000000006</v>
      </c>
      <c r="Y25" s="88">
        <f t="shared" si="3"/>
        <v>20.764000000000003</v>
      </c>
      <c r="Z25" s="89">
        <f t="shared" si="3"/>
        <v>0</v>
      </c>
      <c r="AA25" s="90">
        <f t="shared" si="3"/>
        <v>458.77399999999989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28.294</v>
      </c>
      <c r="C29" s="77">
        <v>22.866</v>
      </c>
      <c r="D29" s="77">
        <v>21.463999999999999</v>
      </c>
      <c r="E29" s="77">
        <v>41.517000000000003</v>
      </c>
      <c r="F29" s="77">
        <v>40.597000000000001</v>
      </c>
      <c r="G29" s="77">
        <v>16.175999999999998</v>
      </c>
      <c r="H29" s="77">
        <v>27.65</v>
      </c>
      <c r="I29" s="77">
        <v>19.102</v>
      </c>
      <c r="J29" s="77">
        <v>16.331</v>
      </c>
      <c r="K29" s="77">
        <v>51.905999999999999</v>
      </c>
      <c r="L29" s="77">
        <v>46.27</v>
      </c>
      <c r="M29" s="77">
        <v>42.335000000000001</v>
      </c>
      <c r="N29" s="77">
        <v>5.4109999999999996</v>
      </c>
      <c r="O29" s="77">
        <v>6.7569999999999997</v>
      </c>
      <c r="P29" s="77">
        <v>6.2759999999999998</v>
      </c>
      <c r="Q29" s="77">
        <v>6.4770000000000003</v>
      </c>
      <c r="R29" s="77">
        <v>20.026</v>
      </c>
      <c r="S29" s="77">
        <v>5.9870000000000001</v>
      </c>
      <c r="T29" s="77">
        <v>4.6189999999999998</v>
      </c>
      <c r="U29" s="77">
        <v>37.087000000000003</v>
      </c>
      <c r="V29" s="77">
        <v>6.0540000000000003</v>
      </c>
      <c r="W29" s="77">
        <v>6.1310000000000002</v>
      </c>
      <c r="X29" s="77">
        <v>5.64</v>
      </c>
      <c r="Y29" s="77">
        <v>20.763999999999999</v>
      </c>
      <c r="Z29" s="78"/>
      <c r="AA29" s="79">
        <f>SUM(B29:Z29)</f>
        <v>505.73699999999985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28.294</v>
      </c>
      <c r="C31" s="62">
        <f t="shared" si="4"/>
        <v>22.866</v>
      </c>
      <c r="D31" s="62">
        <f t="shared" si="4"/>
        <v>21.463999999999999</v>
      </c>
      <c r="E31" s="62">
        <f t="shared" si="4"/>
        <v>41.517000000000003</v>
      </c>
      <c r="F31" s="62">
        <f t="shared" si="4"/>
        <v>40.597000000000001</v>
      </c>
      <c r="G31" s="62">
        <f t="shared" si="4"/>
        <v>16.175999999999998</v>
      </c>
      <c r="H31" s="62">
        <f t="shared" si="4"/>
        <v>27.65</v>
      </c>
      <c r="I31" s="62">
        <f t="shared" si="4"/>
        <v>19.102</v>
      </c>
      <c r="J31" s="62">
        <f t="shared" si="4"/>
        <v>16.331</v>
      </c>
      <c r="K31" s="62">
        <f t="shared" si="4"/>
        <v>51.905999999999999</v>
      </c>
      <c r="L31" s="62">
        <f t="shared" si="4"/>
        <v>46.27</v>
      </c>
      <c r="M31" s="62">
        <f t="shared" si="4"/>
        <v>42.335000000000001</v>
      </c>
      <c r="N31" s="62">
        <f t="shared" si="4"/>
        <v>5.4109999999999996</v>
      </c>
      <c r="O31" s="62">
        <f t="shared" si="4"/>
        <v>6.7569999999999997</v>
      </c>
      <c r="P31" s="62">
        <f t="shared" si="4"/>
        <v>6.2759999999999998</v>
      </c>
      <c r="Q31" s="62">
        <f t="shared" si="4"/>
        <v>6.4770000000000003</v>
      </c>
      <c r="R31" s="62">
        <f t="shared" si="4"/>
        <v>20.026</v>
      </c>
      <c r="S31" s="62">
        <f t="shared" si="4"/>
        <v>5.9870000000000001</v>
      </c>
      <c r="T31" s="62">
        <f t="shared" si="4"/>
        <v>4.6189999999999998</v>
      </c>
      <c r="U31" s="62">
        <f t="shared" si="4"/>
        <v>37.087000000000003</v>
      </c>
      <c r="V31" s="62">
        <f t="shared" si="4"/>
        <v>6.0540000000000003</v>
      </c>
      <c r="W31" s="62">
        <f t="shared" si="4"/>
        <v>6.1310000000000002</v>
      </c>
      <c r="X31" s="62">
        <f t="shared" si="4"/>
        <v>5.64</v>
      </c>
      <c r="Y31" s="62">
        <f t="shared" si="4"/>
        <v>20.763999999999999</v>
      </c>
      <c r="Z31" s="63">
        <f t="shared" si="4"/>
        <v>0</v>
      </c>
      <c r="AA31" s="64">
        <f t="shared" si="4"/>
        <v>505.73699999999985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>
        <v>9.9</v>
      </c>
      <c r="F38" s="99"/>
      <c r="G38" s="99"/>
      <c r="H38" s="99"/>
      <c r="I38" s="99"/>
      <c r="J38" s="99"/>
      <c r="K38" s="99"/>
      <c r="L38" s="99"/>
      <c r="M38" s="99"/>
      <c r="N38" s="99">
        <v>98.5</v>
      </c>
      <c r="O38" s="99">
        <v>105.2</v>
      </c>
      <c r="P38" s="99">
        <v>84.3</v>
      </c>
      <c r="Q38" s="99">
        <v>74.2</v>
      </c>
      <c r="R38" s="99">
        <v>16.5</v>
      </c>
      <c r="S38" s="99">
        <v>23</v>
      </c>
      <c r="T38" s="99">
        <v>11.1</v>
      </c>
      <c r="U38" s="99"/>
      <c r="V38" s="99">
        <v>38.1</v>
      </c>
      <c r="W38" s="99">
        <v>29.5</v>
      </c>
      <c r="X38" s="99">
        <v>20.3</v>
      </c>
      <c r="Y38" s="99"/>
      <c r="Z38" s="100"/>
      <c r="AA38" s="79">
        <f t="shared" si="5"/>
        <v>510.60000000000008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9.9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98.5</v>
      </c>
      <c r="O39" s="88">
        <f t="shared" si="6"/>
        <v>105.2</v>
      </c>
      <c r="P39" s="88">
        <f t="shared" si="6"/>
        <v>84.3</v>
      </c>
      <c r="Q39" s="88">
        <f t="shared" si="6"/>
        <v>74.2</v>
      </c>
      <c r="R39" s="88">
        <f t="shared" si="6"/>
        <v>16.5</v>
      </c>
      <c r="S39" s="88">
        <f t="shared" si="6"/>
        <v>23</v>
      </c>
      <c r="T39" s="88">
        <f t="shared" si="6"/>
        <v>11.1</v>
      </c>
      <c r="U39" s="88">
        <f t="shared" si="6"/>
        <v>0</v>
      </c>
      <c r="V39" s="88">
        <f t="shared" si="6"/>
        <v>38.1</v>
      </c>
      <c r="W39" s="88">
        <f t="shared" si="6"/>
        <v>29.5</v>
      </c>
      <c r="X39" s="88">
        <f t="shared" si="6"/>
        <v>20.3</v>
      </c>
      <c r="Y39" s="88">
        <f t="shared" si="6"/>
        <v>0</v>
      </c>
      <c r="Z39" s="89">
        <f t="shared" si="6"/>
        <v>0</v>
      </c>
      <c r="AA39" s="90">
        <f t="shared" si="5"/>
        <v>510.60000000000008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>
        <v>9.9</v>
      </c>
      <c r="F46" s="99"/>
      <c r="G46" s="99"/>
      <c r="H46" s="99"/>
      <c r="I46" s="99"/>
      <c r="J46" s="99"/>
      <c r="K46" s="99"/>
      <c r="L46" s="99"/>
      <c r="M46" s="99"/>
      <c r="N46" s="99">
        <v>98.5</v>
      </c>
      <c r="O46" s="99">
        <v>105.2</v>
      </c>
      <c r="P46" s="99">
        <v>84.3</v>
      </c>
      <c r="Q46" s="99">
        <v>74.2</v>
      </c>
      <c r="R46" s="99">
        <v>16.5</v>
      </c>
      <c r="S46" s="99">
        <v>23</v>
      </c>
      <c r="T46" s="99">
        <v>11.1</v>
      </c>
      <c r="U46" s="99"/>
      <c r="V46" s="99">
        <v>38.1</v>
      </c>
      <c r="W46" s="99">
        <v>29.5</v>
      </c>
      <c r="X46" s="99">
        <v>20.3</v>
      </c>
      <c r="Y46" s="99"/>
      <c r="Z46" s="100"/>
      <c r="AA46" s="79">
        <f t="shared" si="7"/>
        <v>510.60000000000008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9.9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98.5</v>
      </c>
      <c r="O48" s="88">
        <f t="shared" si="8"/>
        <v>105.2</v>
      </c>
      <c r="P48" s="88">
        <f t="shared" si="8"/>
        <v>84.3</v>
      </c>
      <c r="Q48" s="88">
        <f t="shared" si="8"/>
        <v>74.2</v>
      </c>
      <c r="R48" s="88">
        <f t="shared" si="8"/>
        <v>16.5</v>
      </c>
      <c r="S48" s="88">
        <f t="shared" si="8"/>
        <v>23</v>
      </c>
      <c r="T48" s="88">
        <f t="shared" si="8"/>
        <v>11.1</v>
      </c>
      <c r="U48" s="88">
        <f t="shared" si="8"/>
        <v>0</v>
      </c>
      <c r="V48" s="88">
        <f t="shared" si="8"/>
        <v>38.1</v>
      </c>
      <c r="W48" s="88">
        <f t="shared" si="8"/>
        <v>29.5</v>
      </c>
      <c r="X48" s="88">
        <f t="shared" si="8"/>
        <v>20.3</v>
      </c>
      <c r="Y48" s="88">
        <f t="shared" si="8"/>
        <v>0</v>
      </c>
      <c r="Z48" s="89">
        <f t="shared" si="8"/>
        <v>0</v>
      </c>
      <c r="AA48" s="90">
        <f t="shared" si="7"/>
        <v>510.60000000000008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28.293999999999997</v>
      </c>
      <c r="C51" s="88">
        <f t="shared" si="10"/>
        <v>22.866</v>
      </c>
      <c r="D51" s="88">
        <f t="shared" si="10"/>
        <v>21.464000000000002</v>
      </c>
      <c r="E51" s="88">
        <f t="shared" si="10"/>
        <v>51.417000000000002</v>
      </c>
      <c r="F51" s="88">
        <f t="shared" si="10"/>
        <v>40.597000000000001</v>
      </c>
      <c r="G51" s="88">
        <f t="shared" si="10"/>
        <v>16.175999999999998</v>
      </c>
      <c r="H51" s="88">
        <f t="shared" si="10"/>
        <v>27.650000000000002</v>
      </c>
      <c r="I51" s="88">
        <f t="shared" si="10"/>
        <v>19.101999999999997</v>
      </c>
      <c r="J51" s="88">
        <f t="shared" si="10"/>
        <v>16.331</v>
      </c>
      <c r="K51" s="88">
        <f t="shared" si="10"/>
        <v>51.905999999999999</v>
      </c>
      <c r="L51" s="88">
        <f t="shared" si="10"/>
        <v>46.269999999999996</v>
      </c>
      <c r="M51" s="88">
        <f t="shared" si="10"/>
        <v>42.334999999999994</v>
      </c>
      <c r="N51" s="88">
        <f t="shared" si="10"/>
        <v>103.911</v>
      </c>
      <c r="O51" s="88">
        <f t="shared" si="10"/>
        <v>111.95700000000001</v>
      </c>
      <c r="P51" s="88">
        <f t="shared" si="10"/>
        <v>90.575999999999993</v>
      </c>
      <c r="Q51" s="88">
        <f t="shared" si="10"/>
        <v>80.677000000000007</v>
      </c>
      <c r="R51" s="88">
        <f t="shared" si="10"/>
        <v>36.526000000000003</v>
      </c>
      <c r="S51" s="88">
        <f t="shared" si="10"/>
        <v>28.987000000000002</v>
      </c>
      <c r="T51" s="88">
        <f t="shared" si="10"/>
        <v>15.718999999999999</v>
      </c>
      <c r="U51" s="88">
        <f t="shared" si="10"/>
        <v>37.086999999999996</v>
      </c>
      <c r="V51" s="88">
        <f t="shared" si="10"/>
        <v>44.154000000000003</v>
      </c>
      <c r="W51" s="88">
        <f t="shared" si="10"/>
        <v>35.631</v>
      </c>
      <c r="X51" s="88">
        <f t="shared" si="10"/>
        <v>25.94</v>
      </c>
      <c r="Y51" s="88">
        <f t="shared" si="10"/>
        <v>20.764000000000003</v>
      </c>
      <c r="Z51" s="89">
        <f t="shared" si="10"/>
        <v>0</v>
      </c>
      <c r="AA51" s="104">
        <f>SUM(B51:Z51)</f>
        <v>1016.337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-18.7</v>
      </c>
      <c r="C4" s="18">
        <v>-8.1999999999999993</v>
      </c>
      <c r="D4" s="18">
        <v>-19.2</v>
      </c>
      <c r="E4" s="18">
        <v>9.9</v>
      </c>
      <c r="F4" s="18">
        <v>-23.8</v>
      </c>
      <c r="G4" s="18"/>
      <c r="H4" s="18">
        <v>-15.7</v>
      </c>
      <c r="I4" s="18">
        <v>-13.4</v>
      </c>
      <c r="J4" s="18"/>
      <c r="K4" s="18"/>
      <c r="L4" s="18"/>
      <c r="M4" s="18"/>
      <c r="N4" s="18">
        <v>98.5</v>
      </c>
      <c r="O4" s="18">
        <v>105.2</v>
      </c>
      <c r="P4" s="18">
        <v>84.3</v>
      </c>
      <c r="Q4" s="18">
        <v>74.2</v>
      </c>
      <c r="R4" s="18">
        <v>16.5</v>
      </c>
      <c r="S4" s="18">
        <v>23</v>
      </c>
      <c r="T4" s="18">
        <v>11.1</v>
      </c>
      <c r="U4" s="18">
        <v>-13</v>
      </c>
      <c r="V4" s="18">
        <v>38.1</v>
      </c>
      <c r="W4" s="18">
        <v>29.5</v>
      </c>
      <c r="X4" s="18">
        <v>20.3</v>
      </c>
      <c r="Y4" s="18"/>
      <c r="Z4" s="19"/>
      <c r="AA4" s="111">
        <f>SUM(B4:Z4)</f>
        <v>398.6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101</v>
      </c>
      <c r="C7" s="117">
        <v>95.59</v>
      </c>
      <c r="D7" s="117">
        <v>88.62</v>
      </c>
      <c r="E7" s="117">
        <v>86.08</v>
      </c>
      <c r="F7" s="117">
        <v>90.22</v>
      </c>
      <c r="G7" s="117">
        <v>91.14</v>
      </c>
      <c r="H7" s="117">
        <v>87.94</v>
      </c>
      <c r="I7" s="117">
        <v>125</v>
      </c>
      <c r="J7" s="117">
        <v>105.1</v>
      </c>
      <c r="K7" s="117">
        <v>82.5</v>
      </c>
      <c r="L7" s="117">
        <v>82.5</v>
      </c>
      <c r="M7" s="117">
        <v>82.5</v>
      </c>
      <c r="N7" s="117">
        <v>109.52</v>
      </c>
      <c r="O7" s="117">
        <v>112</v>
      </c>
      <c r="P7" s="117">
        <v>110</v>
      </c>
      <c r="Q7" s="117">
        <v>119.06</v>
      </c>
      <c r="R7" s="117">
        <v>105.76</v>
      </c>
      <c r="S7" s="117">
        <v>123.72</v>
      </c>
      <c r="T7" s="117">
        <v>130.87</v>
      </c>
      <c r="U7" s="117">
        <v>132</v>
      </c>
      <c r="V7" s="117">
        <v>151.13</v>
      </c>
      <c r="W7" s="117">
        <v>165.9</v>
      </c>
      <c r="X7" s="117">
        <v>128</v>
      </c>
      <c r="Y7" s="117">
        <v>130.69999999999999</v>
      </c>
      <c r="Z7" s="118"/>
      <c r="AA7" s="119">
        <f>IF(SUM(B7:Z7)&lt;&gt;0,AVERAGEIF(B7:Z7,"&lt;&gt;"""),"")</f>
        <v>109.86874999999999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>
        <v>18.7</v>
      </c>
      <c r="C15" s="133">
        <v>8.1999999999999993</v>
      </c>
      <c r="D15" s="133">
        <v>19.2</v>
      </c>
      <c r="E15" s="133"/>
      <c r="F15" s="133">
        <v>23.8</v>
      </c>
      <c r="G15" s="133"/>
      <c r="H15" s="133">
        <v>15.7</v>
      </c>
      <c r="I15" s="133">
        <v>13.4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13</v>
      </c>
      <c r="V15" s="133"/>
      <c r="W15" s="133"/>
      <c r="X15" s="133"/>
      <c r="Y15" s="133"/>
      <c r="Z15" s="131"/>
      <c r="AA15" s="132">
        <f t="shared" si="0"/>
        <v>112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18.7</v>
      </c>
      <c r="C16" s="135">
        <f t="shared" si="1"/>
        <v>8.1999999999999993</v>
      </c>
      <c r="D16" s="135">
        <f t="shared" si="1"/>
        <v>19.2</v>
      </c>
      <c r="E16" s="135">
        <f t="shared" si="1"/>
        <v>0</v>
      </c>
      <c r="F16" s="135">
        <f t="shared" si="1"/>
        <v>23.8</v>
      </c>
      <c r="G16" s="135">
        <f t="shared" si="1"/>
        <v>0</v>
      </c>
      <c r="H16" s="135">
        <f t="shared" si="1"/>
        <v>15.7</v>
      </c>
      <c r="I16" s="135">
        <f t="shared" si="1"/>
        <v>13.4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13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112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>
        <v>9.9</v>
      </c>
      <c r="F23" s="133"/>
      <c r="G23" s="133"/>
      <c r="H23" s="133"/>
      <c r="I23" s="133"/>
      <c r="J23" s="133"/>
      <c r="K23" s="133"/>
      <c r="L23" s="133"/>
      <c r="M23" s="133"/>
      <c r="N23" s="133">
        <v>98.5</v>
      </c>
      <c r="O23" s="133">
        <v>105.2</v>
      </c>
      <c r="P23" s="133">
        <v>84.3</v>
      </c>
      <c r="Q23" s="133">
        <v>74.2</v>
      </c>
      <c r="R23" s="133">
        <v>16.5</v>
      </c>
      <c r="S23" s="133">
        <v>23</v>
      </c>
      <c r="T23" s="133">
        <v>11.1</v>
      </c>
      <c r="U23" s="133"/>
      <c r="V23" s="133">
        <v>38.1</v>
      </c>
      <c r="W23" s="133">
        <v>29.5</v>
      </c>
      <c r="X23" s="133">
        <v>20.3</v>
      </c>
      <c r="Y23" s="133"/>
      <c r="Z23" s="131"/>
      <c r="AA23" s="132">
        <f t="shared" si="2"/>
        <v>510.60000000000008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9.9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98.5</v>
      </c>
      <c r="O24" s="135">
        <f t="shared" si="3"/>
        <v>105.2</v>
      </c>
      <c r="P24" s="135">
        <f t="shared" si="3"/>
        <v>84.3</v>
      </c>
      <c r="Q24" s="135">
        <f t="shared" si="3"/>
        <v>74.2</v>
      </c>
      <c r="R24" s="135">
        <f t="shared" si="3"/>
        <v>16.5</v>
      </c>
      <c r="S24" s="135">
        <f t="shared" si="3"/>
        <v>23</v>
      </c>
      <c r="T24" s="135">
        <f t="shared" si="3"/>
        <v>11.1</v>
      </c>
      <c r="U24" s="135">
        <f t="shared" si="3"/>
        <v>0</v>
      </c>
      <c r="V24" s="135">
        <f t="shared" si="3"/>
        <v>38.1</v>
      </c>
      <c r="W24" s="135">
        <f t="shared" si="3"/>
        <v>29.5</v>
      </c>
      <c r="X24" s="135">
        <f t="shared" si="3"/>
        <v>20.3</v>
      </c>
      <c r="Y24" s="135">
        <f t="shared" si="3"/>
        <v>0</v>
      </c>
      <c r="Z24" s="136" t="str">
        <f t="shared" si="3"/>
        <v/>
      </c>
      <c r="AA24" s="90">
        <f t="shared" si="2"/>
        <v>510.60000000000008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2023-08-01T20:21:46Z</dcterms:created>
  <dcterms:modified xsi:type="dcterms:W3CDTF">2023-08-01T20:21:48Z</dcterms:modified>
</cp:coreProperties>
</file>