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<sst xmlns="http://schemas.openxmlformats.org/spreadsheetml/2006/main" count="117" uniqueCount="53">
  <si>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31/07/2023 23:17:46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</si>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</sst>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94E-4614-A2A5-0E261CC8ADD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94E-4614-A2A5-0E261CC8ADD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23.585000000000001</c:v>
                </c:pt>
                <c:pt idx="1">
                  <c:v>9.3879999999999999</c:v>
                </c:pt>
                <c:pt idx="13">
                  <c:v>8</c:v>
                </c:pt>
                <c:pt idx="14">
                  <c:v>1.333</c:v>
                </c:pt>
                <c:pt idx="15">
                  <c:v>75.204000000000008</c:v>
                </c:pt>
                <c:pt idx="16">
                  <c:v>75.650999999999996</c:v>
                </c:pt>
                <c:pt idx="17">
                  <c:v>51.249000000000002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4E-4614-A2A5-0E261CC8ADD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51.9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4E-4614-A2A5-0E261CC8ADD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11.668999999999999</c:v>
                </c:pt>
                <c:pt idx="1">
                  <c:v>41.135999999999996</c:v>
                </c:pt>
                <c:pt idx="2">
                  <c:v>49.428000000000004</c:v>
                </c:pt>
                <c:pt idx="3">
                  <c:v>40.548999999999999</c:v>
                </c:pt>
                <c:pt idx="4">
                  <c:v>28.922999999999998</c:v>
                </c:pt>
                <c:pt idx="5">
                  <c:v>30.085000000000001</c:v>
                </c:pt>
                <c:pt idx="6">
                  <c:v>28.358000000000001</c:v>
                </c:pt>
                <c:pt idx="7">
                  <c:v>3.43</c:v>
                </c:pt>
                <c:pt idx="8">
                  <c:v>2.4159999999999999</c:v>
                </c:pt>
                <c:pt idx="9">
                  <c:v>13.946</c:v>
                </c:pt>
                <c:pt idx="10">
                  <c:v>11.301</c:v>
                </c:pt>
                <c:pt idx="11">
                  <c:v>38.147999999999996</c:v>
                </c:pt>
                <c:pt idx="12">
                  <c:v>66.706999999999994</c:v>
                </c:pt>
                <c:pt idx="13">
                  <c:v>63.557999999999993</c:v>
                </c:pt>
                <c:pt idx="14">
                  <c:v>51.325000000000003</c:v>
                </c:pt>
                <c:pt idx="15">
                  <c:v>57.835000000000001</c:v>
                </c:pt>
                <c:pt idx="16">
                  <c:v>59.814</c:v>
                </c:pt>
                <c:pt idx="17">
                  <c:v>41.025999999999996</c:v>
                </c:pt>
                <c:pt idx="18">
                  <c:v>16.068999999999999</c:v>
                </c:pt>
                <c:pt idx="19">
                  <c:v>11.889999999999999</c:v>
                </c:pt>
                <c:pt idx="20">
                  <c:v>9.118999999999998</c:v>
                </c:pt>
                <c:pt idx="21">
                  <c:v>13.180999999999999</c:v>
                </c:pt>
                <c:pt idx="22">
                  <c:v>8.2219999999999995</c:v>
                </c:pt>
                <c:pt idx="23">
                  <c:v>9.3780000000000001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4E-4614-A2A5-0E261CC8ADD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4E-4614-A2A5-0E261CC8ADD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94E-4614-A2A5-0E261CC8A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55.070999999999998</c:v>
                </c:pt>
                <c:pt idx="1">
                  <c:v>68.835000000000008</c:v>
                </c:pt>
                <c:pt idx="2">
                  <c:v>67.574000000000012</c:v>
                </c:pt>
                <c:pt idx="3">
                  <c:v>63.737000000000002</c:v>
                </c:pt>
                <c:pt idx="4">
                  <c:v>52.558000000000007</c:v>
                </c:pt>
                <c:pt idx="5">
                  <c:v>47.891000000000005</c:v>
                </c:pt>
                <c:pt idx="6">
                  <c:v>48.000999999999998</c:v>
                </c:pt>
                <c:pt idx="7">
                  <c:v>26.728999999999999</c:v>
                </c:pt>
                <c:pt idx="8">
                  <c:v>30.060000000000002</c:v>
                </c:pt>
                <c:pt idx="9">
                  <c:v>44.153000000000006</c:v>
                </c:pt>
                <c:pt idx="10">
                  <c:v>42.455000000000005</c:v>
                </c:pt>
                <c:pt idx="11">
                  <c:v>66.23299999999999</c:v>
                </c:pt>
                <c:pt idx="12">
                  <c:v>78.795000000000002</c:v>
                </c:pt>
                <c:pt idx="13">
                  <c:v>101.059</c:v>
                </c:pt>
                <c:pt idx="14">
                  <c:v>95.483999999999995</c:v>
                </c:pt>
                <c:pt idx="15">
                  <c:v>163.68100000000001</c:v>
                </c:pt>
                <c:pt idx="16">
                  <c:v>142.91499999999999</c:v>
                </c:pt>
                <c:pt idx="17">
                  <c:v>93.765000000000015</c:v>
                </c:pt>
                <c:pt idx="18">
                  <c:v>17.757000000000001</c:v>
                </c:pt>
                <c:pt idx="19">
                  <c:v>13.538</c:v>
                </c:pt>
                <c:pt idx="20">
                  <c:v>10.429</c:v>
                </c:pt>
                <c:pt idx="21">
                  <c:v>16.652999999999999</c:v>
                </c:pt>
                <c:pt idx="22">
                  <c:v>66.575999999999993</c:v>
                </c:pt>
                <c:pt idx="23">
                  <c:v>15.227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94E-4614-A2A5-0E261CC8A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101.26</c:v>
                </c:pt>
                <c:pt idx="1">
                  <c:v>90.87</c:v>
                </c:pt>
                <c:pt idx="2">
                  <c:v>92.81</c:v>
                </c:pt>
                <c:pt idx="3">
                  <c:v>91.76</c:v>
                </c:pt>
                <c:pt idx="4">
                  <c:v>84.54</c:v>
                </c:pt>
                <c:pt idx="5">
                  <c:v>84.13</c:v>
                </c:pt>
                <c:pt idx="6">
                  <c:v>83</c:v>
                </c:pt>
                <c:pt idx="7">
                  <c:v>60.09</c:v>
                </c:pt>
                <c:pt idx="8">
                  <c:v>55.33</c:v>
                </c:pt>
                <c:pt idx="9">
                  <c:v>82.5</c:v>
                </c:pt>
                <c:pt idx="10">
                  <c:v>82.5</c:v>
                </c:pt>
                <c:pt idx="11">
                  <c:v>84.19</c:v>
                </c:pt>
                <c:pt idx="12">
                  <c:v>83.47</c:v>
                </c:pt>
                <c:pt idx="13">
                  <c:v>88.8</c:v>
                </c:pt>
                <c:pt idx="14">
                  <c:v>95</c:v>
                </c:pt>
                <c:pt idx="15">
                  <c:v>97.21</c:v>
                </c:pt>
                <c:pt idx="16">
                  <c:v>100</c:v>
                </c:pt>
                <c:pt idx="17">
                  <c:v>103.79</c:v>
                </c:pt>
                <c:pt idx="18">
                  <c:v>130.04</c:v>
                </c:pt>
                <c:pt idx="19">
                  <c:v>133.05000000000001</c:v>
                </c:pt>
                <c:pt idx="20">
                  <c:v>161.30000000000001</c:v>
                </c:pt>
                <c:pt idx="21">
                  <c:v>140.33000000000001</c:v>
                </c:pt>
                <c:pt idx="22">
                  <c:v>110.55</c:v>
                </c:pt>
                <c:pt idx="23">
                  <c:v>121.43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94E-4614-A2A5-0E261CC8A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55.103999999999999</v>
      </c>
      <c r="C4" s="18">
        <v>68.87299999999999</v>
      </c>
      <c r="D4" s="18">
        <v>67.561999999999998</v>
      </c>
      <c r="E4" s="18">
        <v>63.696000000000005</v>
      </c>
      <c r="F4" s="18">
        <v>52.557999999999993</v>
      </c>
      <c r="G4" s="18">
        <v>47.891000000000005</v>
      </c>
      <c r="H4" s="18">
        <v>48.001000000000005</v>
      </c>
      <c r="I4" s="18">
        <v>26.728999999999999</v>
      </c>
      <c r="J4" s="18">
        <v>30.06</v>
      </c>
      <c r="K4" s="18">
        <v>44.152999999999999</v>
      </c>
      <c r="L4" s="18">
        <v>42.454999999999998</v>
      </c>
      <c r="M4" s="18">
        <v>66.233000000000004</v>
      </c>
      <c r="N4" s="18">
        <v>78.794999999999987</v>
      </c>
      <c r="O4" s="18">
        <v>101.10199999999999</v>
      </c>
      <c r="P4" s="18">
        <v>95.533000000000001</v>
      </c>
      <c r="Q4" s="18">
        <v>163.63900000000001</v>
      </c>
      <c r="R4" s="18">
        <v>142.91800000000001</v>
      </c>
      <c r="S4" s="18">
        <v>93.738</v>
      </c>
      <c r="T4" s="18">
        <v>17.756999999999998</v>
      </c>
      <c r="U4" s="18">
        <v>13.537999999999998</v>
      </c>
      <c r="V4" s="18">
        <v>10.428999999999998</v>
      </c>
      <c r="W4" s="18">
        <v>16.653000000000002</v>
      </c>
      <c r="X4" s="18">
        <v>66.575999999999993</v>
      </c>
      <c r="Y4" s="18">
        <v>15.227</v>
      </c>
      <c r="Z4" s="19"/>
      <c r="AA4" s="20">
        <f>SUM(B4:Z4)</f>
        <v>1429.2200000000005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101.26</v>
      </c>
      <c r="C7" s="28">
        <v>90.87</v>
      </c>
      <c r="D7" s="28">
        <v>92.81</v>
      </c>
      <c r="E7" s="28">
        <v>91.76</v>
      </c>
      <c r="F7" s="28">
        <v>84.54</v>
      </c>
      <c r="G7" s="28">
        <v>84.13</v>
      </c>
      <c r="H7" s="28">
        <v>83</v>
      </c>
      <c r="I7" s="28">
        <v>60.09</v>
      </c>
      <c r="J7" s="28">
        <v>55.33</v>
      </c>
      <c r="K7" s="28">
        <v>82.5</v>
      </c>
      <c r="L7" s="28">
        <v>82.5</v>
      </c>
      <c r="M7" s="28">
        <v>84.19</v>
      </c>
      <c r="N7" s="28">
        <v>83.47</v>
      </c>
      <c r="O7" s="28">
        <v>88.8</v>
      </c>
      <c r="P7" s="28">
        <v>95</v>
      </c>
      <c r="Q7" s="28">
        <v>97.21</v>
      </c>
      <c r="R7" s="28">
        <v>100</v>
      </c>
      <c r="S7" s="28">
        <v>103.79</v>
      </c>
      <c r="T7" s="28">
        <v>130.04</v>
      </c>
      <c r="U7" s="28">
        <v>133.05000000000001</v>
      </c>
      <c r="V7" s="28">
        <v>161.30000000000001</v>
      </c>
      <c r="W7" s="28">
        <v>140.33000000000001</v>
      </c>
      <c r="X7" s="28">
        <v>110.55</v>
      </c>
      <c r="Y7" s="28">
        <v>121.43</v>
      </c>
      <c r="Z7" s="29"/>
      <c r="AA7" s="30">
        <f>IF(SUM(B7:Z7)&lt;&gt;0,AVERAGEIF(B7:Z7,"&lt;&gt;"""),"")</f>
        <v>98.247916666666654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23.585000000000001</v>
      </c>
      <c r="C12" s="52">
        <v>9.3879999999999999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8</v>
      </c>
      <c r="P12" s="52">
        <v>1.333</v>
      </c>
      <c r="Q12" s="52">
        <v>75.204000000000008</v>
      </c>
      <c r="R12" s="52">
        <v>75.650999999999996</v>
      </c>
      <c r="S12" s="52">
        <v>51.249000000000002</v>
      </c>
      <c r="T12" s="52"/>
      <c r="U12" s="52"/>
      <c r="V12" s="52"/>
      <c r="W12" s="52"/>
      <c r="X12" s="52"/>
      <c r="Y12" s="52"/>
      <c r="Z12" s="53"/>
      <c r="AA12" s="54">
        <f t="shared" si="0"/>
        <v>244.41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11.668999999999999</v>
      </c>
      <c r="C14" s="57">
        <v>41.135999999999996</v>
      </c>
      <c r="D14" s="57">
        <v>49.428000000000004</v>
      </c>
      <c r="E14" s="57">
        <v>40.548999999999999</v>
      </c>
      <c r="F14" s="57">
        <v>28.922999999999998</v>
      </c>
      <c r="G14" s="57">
        <v>30.085000000000001</v>
      </c>
      <c r="H14" s="57">
        <v>28.358000000000001</v>
      </c>
      <c r="I14" s="57">
        <v>3.43</v>
      </c>
      <c r="J14" s="57">
        <v>2.4159999999999999</v>
      </c>
      <c r="K14" s="57">
        <v>13.946</v>
      </c>
      <c r="L14" s="57">
        <v>11.301</v>
      </c>
      <c r="M14" s="57">
        <v>38.147999999999996</v>
      </c>
      <c r="N14" s="57">
        <v>66.706999999999994</v>
      </c>
      <c r="O14" s="57">
        <v>63.557999999999993</v>
      </c>
      <c r="P14" s="57">
        <v>51.325000000000003</v>
      </c>
      <c r="Q14" s="57">
        <v>57.835000000000001</v>
      </c>
      <c r="R14" s="57">
        <v>59.814</v>
      </c>
      <c r="S14" s="57">
        <v>41.025999999999996</v>
      </c>
      <c r="T14" s="57">
        <v>16.068999999999999</v>
      </c>
      <c r="U14" s="57">
        <v>11.889999999999999</v>
      </c>
      <c r="V14" s="57">
        <v>9.118999999999998</v>
      </c>
      <c r="W14" s="57">
        <v>13.180999999999999</v>
      </c>
      <c r="X14" s="57">
        <v>8.2219999999999995</v>
      </c>
      <c r="Y14" s="57">
        <v>9.3780000000000001</v>
      </c>
      <c r="Z14" s="58"/>
      <c r="AA14" s="59">
        <f t="shared" si="0"/>
        <v>707.51299999999992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35.253999999999998</v>
      </c>
      <c r="C16" s="62">
        <f t="shared" ref="C16:Z16" si="1">IF(LEN(C$2)&gt;0,SUM(C10:C15),"")</f>
        <v>50.523999999999994</v>
      </c>
      <c r="D16" s="62">
        <f t="shared" si="1"/>
        <v>49.428000000000004</v>
      </c>
      <c r="E16" s="62">
        <f t="shared" si="1"/>
        <v>40.548999999999999</v>
      </c>
      <c r="F16" s="62">
        <f t="shared" si="1"/>
        <v>28.922999999999998</v>
      </c>
      <c r="G16" s="62">
        <f t="shared" si="1"/>
        <v>30.085000000000001</v>
      </c>
      <c r="H16" s="62">
        <f t="shared" si="1"/>
        <v>28.358000000000001</v>
      </c>
      <c r="I16" s="62">
        <f t="shared" si="1"/>
        <v>3.43</v>
      </c>
      <c r="J16" s="62">
        <f t="shared" si="1"/>
        <v>2.4159999999999999</v>
      </c>
      <c r="K16" s="62">
        <f t="shared" si="1"/>
        <v>13.946</v>
      </c>
      <c r="L16" s="62">
        <f t="shared" si="1"/>
        <v>11.301</v>
      </c>
      <c r="M16" s="62">
        <f t="shared" si="1"/>
        <v>38.147999999999996</v>
      </c>
      <c r="N16" s="62">
        <f t="shared" si="1"/>
        <v>66.706999999999994</v>
      </c>
      <c r="O16" s="62">
        <f t="shared" si="1"/>
        <v>71.557999999999993</v>
      </c>
      <c r="P16" s="62">
        <f t="shared" si="1"/>
        <v>52.658000000000001</v>
      </c>
      <c r="Q16" s="62">
        <f t="shared" si="1"/>
        <v>133.03900000000002</v>
      </c>
      <c r="R16" s="62">
        <f t="shared" si="1"/>
        <v>135.465</v>
      </c>
      <c r="S16" s="62">
        <f t="shared" si="1"/>
        <v>92.275000000000006</v>
      </c>
      <c r="T16" s="62">
        <f t="shared" si="1"/>
        <v>16.068999999999999</v>
      </c>
      <c r="U16" s="62">
        <f t="shared" si="1"/>
        <v>11.889999999999999</v>
      </c>
      <c r="V16" s="62">
        <f t="shared" si="1"/>
        <v>9.118999999999998</v>
      </c>
      <c r="W16" s="62">
        <f t="shared" si="1"/>
        <v>13.180999999999999</v>
      </c>
      <c r="X16" s="62">
        <f t="shared" si="1"/>
        <v>8.2219999999999995</v>
      </c>
      <c r="Y16" s="62">
        <f t="shared" si="1"/>
        <v>9.3780000000000001</v>
      </c>
      <c r="Z16" s="63" t="str">
        <f t="shared" si="1"/>
        <v/>
      </c>
      <c r="AA16" s="64">
        <f>SUM(AA10:AA15)</f>
        <v>951.92299999999989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8.3610000000000007</v>
      </c>
      <c r="C20" s="77">
        <v>8.1180000000000003</v>
      </c>
      <c r="D20" s="77">
        <v>8.1310000000000002</v>
      </c>
      <c r="E20" s="77">
        <v>8.8689999999999998</v>
      </c>
      <c r="F20" s="77">
        <v>9.5449999999999999</v>
      </c>
      <c r="G20" s="77">
        <v>9.68</v>
      </c>
      <c r="H20" s="77">
        <v>11.128</v>
      </c>
      <c r="I20" s="77">
        <v>12.47</v>
      </c>
      <c r="J20" s="77">
        <v>12.606999999999999</v>
      </c>
      <c r="K20" s="77">
        <v>12.364000000000001</v>
      </c>
      <c r="L20" s="77">
        <v>12.257999999999999</v>
      </c>
      <c r="M20" s="77">
        <v>12.185</v>
      </c>
      <c r="N20" s="77">
        <v>3.117</v>
      </c>
      <c r="O20" s="77">
        <v>9.7050000000000001</v>
      </c>
      <c r="P20" s="77">
        <v>10.968</v>
      </c>
      <c r="Q20" s="77">
        <v>6.9889999999999999</v>
      </c>
      <c r="R20" s="77"/>
      <c r="S20" s="77"/>
      <c r="T20" s="77">
        <v>1.2999999999999999E-2</v>
      </c>
      <c r="U20" s="77">
        <v>0.81200000000000006</v>
      </c>
      <c r="V20" s="77">
        <v>0.38900000000000001</v>
      </c>
      <c r="W20" s="77">
        <v>7.2999999999999995E-2</v>
      </c>
      <c r="X20" s="77">
        <v>3.9350000000000001</v>
      </c>
      <c r="Y20" s="77">
        <v>2.956</v>
      </c>
      <c r="Z20" s="78"/>
      <c r="AA20" s="79">
        <f t="shared" si="2"/>
        <v>164.67300000000003</v>
      </c>
    </row>
    <row r="21" spans="1:27" ht="25.2" customHeight="1" x14ac:dyDescent="0.25">
      <c r="A21" s="75" t="s">
        <v>16</v>
      </c>
      <c r="B21" s="80">
        <v>11.489000000000001</v>
      </c>
      <c r="C21" s="81">
        <v>10.231</v>
      </c>
      <c r="D21" s="81">
        <v>10.003</v>
      </c>
      <c r="E21" s="81">
        <v>14.277999999999999</v>
      </c>
      <c r="F21" s="81">
        <v>14.09</v>
      </c>
      <c r="G21" s="81">
        <v>8.1259999999999994</v>
      </c>
      <c r="H21" s="81">
        <v>8.5150000000000006</v>
      </c>
      <c r="I21" s="81">
        <v>10.829000000000001</v>
      </c>
      <c r="J21" s="81">
        <v>15.037000000000001</v>
      </c>
      <c r="K21" s="81">
        <v>17.843</v>
      </c>
      <c r="L21" s="81">
        <v>18.896000000000001</v>
      </c>
      <c r="M21" s="81">
        <v>15.9</v>
      </c>
      <c r="N21" s="81">
        <v>8.9710000000000001</v>
      </c>
      <c r="O21" s="81">
        <v>19.838999999999999</v>
      </c>
      <c r="P21" s="81">
        <v>31.907</v>
      </c>
      <c r="Q21" s="81">
        <v>23.611000000000004</v>
      </c>
      <c r="R21" s="81">
        <v>7.4530000000000003</v>
      </c>
      <c r="S21" s="81">
        <v>1.4630000000000001</v>
      </c>
      <c r="T21" s="81">
        <v>1.675</v>
      </c>
      <c r="U21" s="81">
        <v>0.83599999999999997</v>
      </c>
      <c r="V21" s="81">
        <v>0.92099999999999993</v>
      </c>
      <c r="W21" s="81">
        <v>3.399</v>
      </c>
      <c r="X21" s="81">
        <v>2.5190000000000001</v>
      </c>
      <c r="Y21" s="81">
        <v>2.8930000000000002</v>
      </c>
      <c r="Z21" s="78"/>
      <c r="AA21" s="79">
        <f t="shared" si="2"/>
        <v>260.72400000000005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19.850000000000001</v>
      </c>
      <c r="C25" s="88">
        <f t="shared" ref="C25:Z25" si="3">IF(LEN(C$2)&gt;0,SUM(C19:C24),"")</f>
        <v>18.349</v>
      </c>
      <c r="D25" s="88">
        <f t="shared" si="3"/>
        <v>18.134</v>
      </c>
      <c r="E25" s="88">
        <f t="shared" si="3"/>
        <v>23.146999999999998</v>
      </c>
      <c r="F25" s="88">
        <f t="shared" si="3"/>
        <v>23.634999999999998</v>
      </c>
      <c r="G25" s="88">
        <f t="shared" si="3"/>
        <v>17.805999999999997</v>
      </c>
      <c r="H25" s="88">
        <f t="shared" si="3"/>
        <v>19.643000000000001</v>
      </c>
      <c r="I25" s="88">
        <f t="shared" si="3"/>
        <v>23.298999999999999</v>
      </c>
      <c r="J25" s="88">
        <f t="shared" si="3"/>
        <v>27.643999999999998</v>
      </c>
      <c r="K25" s="88">
        <f t="shared" si="3"/>
        <v>30.207000000000001</v>
      </c>
      <c r="L25" s="88">
        <f t="shared" si="3"/>
        <v>31.154</v>
      </c>
      <c r="M25" s="88">
        <f t="shared" si="3"/>
        <v>28.085000000000001</v>
      </c>
      <c r="N25" s="88">
        <f t="shared" si="3"/>
        <v>12.088000000000001</v>
      </c>
      <c r="O25" s="88">
        <f t="shared" si="3"/>
        <v>29.543999999999997</v>
      </c>
      <c r="P25" s="88">
        <f t="shared" si="3"/>
        <v>42.875</v>
      </c>
      <c r="Q25" s="88">
        <f t="shared" si="3"/>
        <v>30.600000000000005</v>
      </c>
      <c r="R25" s="88">
        <f t="shared" si="3"/>
        <v>7.4530000000000003</v>
      </c>
      <c r="S25" s="88">
        <f t="shared" si="3"/>
        <v>1.4630000000000001</v>
      </c>
      <c r="T25" s="88">
        <f t="shared" si="3"/>
        <v>1.6879999999999999</v>
      </c>
      <c r="U25" s="88">
        <f t="shared" si="3"/>
        <v>1.6480000000000001</v>
      </c>
      <c r="V25" s="88">
        <f t="shared" si="3"/>
        <v>1.31</v>
      </c>
      <c r="W25" s="88">
        <f t="shared" si="3"/>
        <v>3.472</v>
      </c>
      <c r="X25" s="88">
        <f t="shared" si="3"/>
        <v>6.4540000000000006</v>
      </c>
      <c r="Y25" s="88">
        <f t="shared" si="3"/>
        <v>5.8490000000000002</v>
      </c>
      <c r="Z25" s="89" t="str">
        <f t="shared" si="3"/>
        <v/>
      </c>
      <c r="AA25" s="90">
        <f>SUM(AA19:AA24)</f>
        <v>425.39700000000005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55.103999999999999</v>
      </c>
      <c r="C29" s="77">
        <v>68.873000000000005</v>
      </c>
      <c r="D29" s="77">
        <v>67.561999999999998</v>
      </c>
      <c r="E29" s="77">
        <v>63.695999999999998</v>
      </c>
      <c r="F29" s="77">
        <v>52.558</v>
      </c>
      <c r="G29" s="77">
        <v>47.890999999999998</v>
      </c>
      <c r="H29" s="77">
        <v>48.000999999999998</v>
      </c>
      <c r="I29" s="77">
        <v>26.728999999999999</v>
      </c>
      <c r="J29" s="77">
        <v>30.06</v>
      </c>
      <c r="K29" s="77">
        <v>44.152999999999999</v>
      </c>
      <c r="L29" s="77">
        <v>42.454999999999998</v>
      </c>
      <c r="M29" s="77">
        <v>66.233000000000004</v>
      </c>
      <c r="N29" s="77">
        <v>78.795000000000002</v>
      </c>
      <c r="O29" s="77">
        <v>101.102</v>
      </c>
      <c r="P29" s="77">
        <v>95.533000000000001</v>
      </c>
      <c r="Q29" s="77">
        <v>163.63900000000001</v>
      </c>
      <c r="R29" s="77">
        <v>142.91800000000001</v>
      </c>
      <c r="S29" s="77">
        <v>93.738</v>
      </c>
      <c r="T29" s="77">
        <v>17.757000000000001</v>
      </c>
      <c r="U29" s="77">
        <v>13.538</v>
      </c>
      <c r="V29" s="77">
        <v>10.429</v>
      </c>
      <c r="W29" s="77">
        <v>16.652999999999999</v>
      </c>
      <c r="X29" s="77">
        <v>14.676</v>
      </c>
      <c r="Y29" s="77">
        <v>15.227</v>
      </c>
      <c r="Z29" s="78"/>
      <c r="AA29" s="79">
        <f>SUM(B29:Z29)</f>
        <v>1377.3200000000004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55.103999999999999</v>
      </c>
      <c r="C31" s="62">
        <f t="shared" ref="C31:Z31" si="4">IF(LEN(C$2)&gt;0,SUM(C28:C30),"")</f>
        <v>68.873000000000005</v>
      </c>
      <c r="D31" s="62">
        <f t="shared" si="4"/>
        <v>67.561999999999998</v>
      </c>
      <c r="E31" s="62">
        <f t="shared" si="4"/>
        <v>63.695999999999998</v>
      </c>
      <c r="F31" s="62">
        <f t="shared" si="4"/>
        <v>52.558</v>
      </c>
      <c r="G31" s="62">
        <f t="shared" si="4"/>
        <v>47.890999999999998</v>
      </c>
      <c r="H31" s="62">
        <f t="shared" si="4"/>
        <v>48.000999999999998</v>
      </c>
      <c r="I31" s="62">
        <f t="shared" si="4"/>
        <v>26.728999999999999</v>
      </c>
      <c r="J31" s="62">
        <f t="shared" si="4"/>
        <v>30.06</v>
      </c>
      <c r="K31" s="62">
        <f t="shared" si="4"/>
        <v>44.152999999999999</v>
      </c>
      <c r="L31" s="62">
        <f t="shared" si="4"/>
        <v>42.454999999999998</v>
      </c>
      <c r="M31" s="62">
        <f t="shared" si="4"/>
        <v>66.233000000000004</v>
      </c>
      <c r="N31" s="62">
        <f t="shared" si="4"/>
        <v>78.795000000000002</v>
      </c>
      <c r="O31" s="62">
        <f t="shared" si="4"/>
        <v>101.102</v>
      </c>
      <c r="P31" s="62">
        <f t="shared" si="4"/>
        <v>95.533000000000001</v>
      </c>
      <c r="Q31" s="62">
        <f t="shared" si="4"/>
        <v>163.63900000000001</v>
      </c>
      <c r="R31" s="62">
        <f t="shared" si="4"/>
        <v>142.91800000000001</v>
      </c>
      <c r="S31" s="62">
        <f t="shared" si="4"/>
        <v>93.738</v>
      </c>
      <c r="T31" s="62">
        <f t="shared" si="4"/>
        <v>17.757000000000001</v>
      </c>
      <c r="U31" s="62">
        <f t="shared" si="4"/>
        <v>13.538</v>
      </c>
      <c r="V31" s="62">
        <f t="shared" si="4"/>
        <v>10.429</v>
      </c>
      <c r="W31" s="62">
        <f t="shared" si="4"/>
        <v>16.652999999999999</v>
      </c>
      <c r="X31" s="62">
        <f t="shared" si="4"/>
        <v>14.676</v>
      </c>
      <c r="Y31" s="62">
        <f t="shared" si="4"/>
        <v>15.227</v>
      </c>
      <c r="Z31" s="63" t="str">
        <f t="shared" si="4"/>
        <v/>
      </c>
      <c r="AA31" s="64">
        <f>SUM(AA28:AA30)</f>
        <v>1377.3200000000004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51.9</v>
      </c>
      <c r="Y38" s="99"/>
      <c r="Z38" s="100"/>
      <c r="AA38" s="79">
        <f t="shared" si="5"/>
        <v>51.9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51.9</v>
      </c>
      <c r="Y39" s="88">
        <f t="shared" si="6"/>
        <v>0</v>
      </c>
      <c r="Z39" s="89" t="str">
        <f t="shared" si="6"/>
        <v/>
      </c>
      <c r="AA39" s="90">
        <f t="shared" si="5"/>
        <v>51.9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51.9</v>
      </c>
      <c r="Y46" s="99"/>
      <c r="Z46" s="100"/>
      <c r="AA46" s="79">
        <f t="shared" si="7"/>
        <v>51.9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51.9</v>
      </c>
      <c r="Y48" s="88">
        <f t="shared" si="8"/>
        <v>0</v>
      </c>
      <c r="Z48" s="89" t="str">
        <f t="shared" si="8"/>
        <v/>
      </c>
      <c r="AA48" s="90">
        <f t="shared" si="7"/>
        <v>51.9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55.103999999999999</v>
      </c>
      <c r="C51" s="88">
        <f t="shared" si="10"/>
        <v>68.87299999999999</v>
      </c>
      <c r="D51" s="88">
        <f t="shared" si="10"/>
        <v>67.562000000000012</v>
      </c>
      <c r="E51" s="88">
        <f t="shared" si="10"/>
        <v>63.695999999999998</v>
      </c>
      <c r="F51" s="88">
        <f t="shared" si="10"/>
        <v>52.557999999999993</v>
      </c>
      <c r="G51" s="88">
        <f t="shared" si="10"/>
        <v>47.890999999999998</v>
      </c>
      <c r="H51" s="88">
        <f t="shared" si="10"/>
        <v>48.001000000000005</v>
      </c>
      <c r="I51" s="88">
        <f t="shared" si="10"/>
        <v>26.728999999999999</v>
      </c>
      <c r="J51" s="88">
        <f t="shared" si="10"/>
        <v>30.06</v>
      </c>
      <c r="K51" s="88">
        <f t="shared" si="10"/>
        <v>44.152999999999999</v>
      </c>
      <c r="L51" s="88">
        <f t="shared" si="10"/>
        <v>42.454999999999998</v>
      </c>
      <c r="M51" s="88">
        <f t="shared" si="10"/>
        <v>66.233000000000004</v>
      </c>
      <c r="N51" s="88">
        <f t="shared" si="10"/>
        <v>78.794999999999987</v>
      </c>
      <c r="O51" s="88">
        <f t="shared" si="10"/>
        <v>101.10199999999999</v>
      </c>
      <c r="P51" s="88">
        <f t="shared" si="10"/>
        <v>95.533000000000001</v>
      </c>
      <c r="Q51" s="88">
        <f t="shared" si="10"/>
        <v>163.63900000000001</v>
      </c>
      <c r="R51" s="88">
        <f t="shared" si="10"/>
        <v>142.91800000000001</v>
      </c>
      <c r="S51" s="88">
        <f t="shared" si="10"/>
        <v>93.738</v>
      </c>
      <c r="T51" s="88">
        <f t="shared" si="10"/>
        <v>17.756999999999998</v>
      </c>
      <c r="U51" s="88">
        <f t="shared" si="10"/>
        <v>13.537999999999998</v>
      </c>
      <c r="V51" s="88">
        <f t="shared" si="10"/>
        <v>10.428999999999998</v>
      </c>
      <c r="W51" s="88">
        <f t="shared" si="10"/>
        <v>16.652999999999999</v>
      </c>
      <c r="X51" s="88">
        <f t="shared" si="10"/>
        <v>66.575999999999993</v>
      </c>
      <c r="Y51" s="88">
        <f t="shared" si="10"/>
        <v>15.227</v>
      </c>
      <c r="Z51" s="89" t="str">
        <f t="shared" si="10"/>
        <v/>
      </c>
      <c r="AA51" s="104">
        <f>SUM(B51:Z51)</f>
        <v>1429.2200000000005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55.070999999999998</v>
      </c>
      <c r="C4" s="18">
        <v>68.835000000000008</v>
      </c>
      <c r="D4" s="18">
        <v>67.574000000000012</v>
      </c>
      <c r="E4" s="18">
        <v>63.737000000000002</v>
      </c>
      <c r="F4" s="18">
        <v>52.558000000000007</v>
      </c>
      <c r="G4" s="18">
        <v>47.891000000000005</v>
      </c>
      <c r="H4" s="18">
        <v>48.000999999999998</v>
      </c>
      <c r="I4" s="18">
        <v>26.728999999999999</v>
      </c>
      <c r="J4" s="18">
        <v>30.060000000000002</v>
      </c>
      <c r="K4" s="18">
        <v>44.153000000000006</v>
      </c>
      <c r="L4" s="18">
        <v>42.455000000000005</v>
      </c>
      <c r="M4" s="18">
        <v>66.23299999999999</v>
      </c>
      <c r="N4" s="18">
        <v>78.795000000000002</v>
      </c>
      <c r="O4" s="18">
        <v>101.059</v>
      </c>
      <c r="P4" s="18">
        <v>95.483999999999995</v>
      </c>
      <c r="Q4" s="18">
        <v>163.68100000000001</v>
      </c>
      <c r="R4" s="18">
        <v>142.91499999999999</v>
      </c>
      <c r="S4" s="18">
        <v>93.765000000000015</v>
      </c>
      <c r="T4" s="18">
        <v>17.757000000000001</v>
      </c>
      <c r="U4" s="18">
        <v>13.538</v>
      </c>
      <c r="V4" s="18">
        <v>10.429</v>
      </c>
      <c r="W4" s="18">
        <v>16.652999999999999</v>
      </c>
      <c r="X4" s="18">
        <v>66.575999999999993</v>
      </c>
      <c r="Y4" s="18">
        <v>15.227</v>
      </c>
      <c r="Z4" s="19"/>
      <c r="AA4" s="20">
        <f>SUM(B4:Z4)</f>
        <v>1429.1760000000004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101.26</v>
      </c>
      <c r="C7" s="28">
        <v>90.87</v>
      </c>
      <c r="D7" s="28">
        <v>92.81</v>
      </c>
      <c r="E7" s="28">
        <v>91.76</v>
      </c>
      <c r="F7" s="28">
        <v>84.54</v>
      </c>
      <c r="G7" s="28">
        <v>84.13</v>
      </c>
      <c r="H7" s="28">
        <v>83</v>
      </c>
      <c r="I7" s="28">
        <v>60.09</v>
      </c>
      <c r="J7" s="28">
        <v>55.33</v>
      </c>
      <c r="K7" s="28">
        <v>82.5</v>
      </c>
      <c r="L7" s="28">
        <v>82.5</v>
      </c>
      <c r="M7" s="28">
        <v>84.19</v>
      </c>
      <c r="N7" s="28">
        <v>83.47</v>
      </c>
      <c r="O7" s="28">
        <v>88.8</v>
      </c>
      <c r="P7" s="28">
        <v>95</v>
      </c>
      <c r="Q7" s="28">
        <v>97.21</v>
      </c>
      <c r="R7" s="28">
        <v>100</v>
      </c>
      <c r="S7" s="28">
        <v>103.79</v>
      </c>
      <c r="T7" s="28">
        <v>130.04</v>
      </c>
      <c r="U7" s="28">
        <v>133.05000000000001</v>
      </c>
      <c r="V7" s="28">
        <v>161.30000000000001</v>
      </c>
      <c r="W7" s="28">
        <v>140.33000000000001</v>
      </c>
      <c r="X7" s="28">
        <v>110.55</v>
      </c>
      <c r="Y7" s="28">
        <v>121.43</v>
      </c>
      <c r="Z7" s="29"/>
      <c r="AA7" s="30">
        <f>IF(SUM(B7:Z7)&lt;&gt;0,AVERAGEIF(B7:Z7,"&lt;&gt;"""),"")</f>
        <v>98.247916666666654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>
        <v>8.85</v>
      </c>
      <c r="G12" s="52">
        <v>20</v>
      </c>
      <c r="H12" s="52">
        <v>20</v>
      </c>
      <c r="I12" s="52"/>
      <c r="J12" s="52"/>
      <c r="K12" s="52">
        <v>29.222000000000001</v>
      </c>
      <c r="L12" s="52">
        <v>29.222000000000001</v>
      </c>
      <c r="M12" s="52"/>
      <c r="N12" s="52">
        <v>0.48299999999999998</v>
      </c>
      <c r="O12" s="52"/>
      <c r="P12" s="52"/>
      <c r="Q12" s="52"/>
      <c r="R12" s="52"/>
      <c r="S12" s="52"/>
      <c r="T12" s="52"/>
      <c r="U12" s="52"/>
      <c r="V12" s="52"/>
      <c r="W12" s="52"/>
      <c r="X12" s="52">
        <v>61.021000000000001</v>
      </c>
      <c r="Y12" s="52">
        <v>5.7789999999999999</v>
      </c>
      <c r="Z12" s="53"/>
      <c r="AA12" s="54">
        <f t="shared" si="0"/>
        <v>174.577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>
        <v>1.504</v>
      </c>
      <c r="G14" s="57">
        <v>1.373</v>
      </c>
      <c r="H14" s="57">
        <v>7.125</v>
      </c>
      <c r="I14" s="57">
        <v>19.663</v>
      </c>
      <c r="J14" s="57">
        <v>24.673000000000002</v>
      </c>
      <c r="K14" s="57">
        <v>5.9749999999999996</v>
      </c>
      <c r="L14" s="57">
        <v>5.0750000000000002</v>
      </c>
      <c r="M14" s="57">
        <v>2.31</v>
      </c>
      <c r="N14" s="57">
        <v>0.79700000000000004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68.495000000000005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10.353999999999999</v>
      </c>
      <c r="G16" s="62">
        <f t="shared" si="1"/>
        <v>21.373000000000001</v>
      </c>
      <c r="H16" s="62">
        <f t="shared" si="1"/>
        <v>27.125</v>
      </c>
      <c r="I16" s="62">
        <f t="shared" si="1"/>
        <v>19.663</v>
      </c>
      <c r="J16" s="62">
        <f t="shared" si="1"/>
        <v>24.673000000000002</v>
      </c>
      <c r="K16" s="62">
        <f t="shared" si="1"/>
        <v>35.197000000000003</v>
      </c>
      <c r="L16" s="62">
        <f t="shared" si="1"/>
        <v>34.297000000000004</v>
      </c>
      <c r="M16" s="62">
        <f t="shared" si="1"/>
        <v>2.31</v>
      </c>
      <c r="N16" s="62">
        <f t="shared" si="1"/>
        <v>1.28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61.021000000000001</v>
      </c>
      <c r="Y16" s="62">
        <f t="shared" si="1"/>
        <v>5.7789999999999999</v>
      </c>
      <c r="Z16" s="63" t="str">
        <f t="shared" si="1"/>
        <v/>
      </c>
      <c r="AA16" s="64">
        <f>SUM(AA10:AA15)</f>
        <v>243.072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8.6229999999999993</v>
      </c>
      <c r="C20" s="77">
        <v>2.1800000000000002</v>
      </c>
      <c r="D20" s="77">
        <v>0.13200000000000001</v>
      </c>
      <c r="E20" s="77">
        <v>0.10299999999999999</v>
      </c>
      <c r="F20" s="77">
        <v>0.107</v>
      </c>
      <c r="G20" s="77">
        <v>0.80100000000000005</v>
      </c>
      <c r="H20" s="77">
        <v>0.54599999999999993</v>
      </c>
      <c r="I20" s="77">
        <v>0.09</v>
      </c>
      <c r="J20" s="77">
        <v>9.6000000000000002E-2</v>
      </c>
      <c r="K20" s="77">
        <v>0.10199999999999999</v>
      </c>
      <c r="L20" s="77">
        <v>0.104</v>
      </c>
      <c r="M20" s="77">
        <v>18.508000000000003</v>
      </c>
      <c r="N20" s="77">
        <v>9.1050000000000004</v>
      </c>
      <c r="O20" s="77">
        <v>9.1010000000000009</v>
      </c>
      <c r="P20" s="77">
        <v>9.7000000000000003E-2</v>
      </c>
      <c r="Q20" s="77">
        <v>0.09</v>
      </c>
      <c r="R20" s="77">
        <v>8.7999999999999995E-2</v>
      </c>
      <c r="S20" s="77">
        <v>3.4340000000000002</v>
      </c>
      <c r="T20" s="77">
        <v>8.2000000000000003E-2</v>
      </c>
      <c r="U20" s="77">
        <v>7.6999999999999999E-2</v>
      </c>
      <c r="V20" s="77">
        <v>7.1999999999999995E-2</v>
      </c>
      <c r="W20" s="77">
        <v>6.5000000000000002E-2</v>
      </c>
      <c r="X20" s="77">
        <v>3.0609999999999999</v>
      </c>
      <c r="Y20" s="77">
        <v>7.0579999999999998</v>
      </c>
      <c r="Z20" s="78"/>
      <c r="AA20" s="79">
        <f t="shared" si="2"/>
        <v>63.722000000000001</v>
      </c>
    </row>
    <row r="21" spans="1:27" ht="25.2" customHeight="1" x14ac:dyDescent="0.25">
      <c r="A21" s="75" t="s">
        <v>16</v>
      </c>
      <c r="B21" s="80">
        <v>30.147999999999996</v>
      </c>
      <c r="C21" s="81">
        <v>12.254999999999999</v>
      </c>
      <c r="D21" s="81">
        <v>7.4420000000000002</v>
      </c>
      <c r="E21" s="81">
        <v>5.5340000000000007</v>
      </c>
      <c r="F21" s="81">
        <v>5.5969999999999995</v>
      </c>
      <c r="G21" s="81">
        <v>25.716999999999999</v>
      </c>
      <c r="H21" s="81">
        <v>20.330000000000002</v>
      </c>
      <c r="I21" s="81">
        <v>6.976</v>
      </c>
      <c r="J21" s="81">
        <v>5.2910000000000004</v>
      </c>
      <c r="K21" s="81">
        <v>8.854000000000001</v>
      </c>
      <c r="L21" s="81">
        <v>8.0540000000000003</v>
      </c>
      <c r="M21" s="81">
        <v>45.414999999999999</v>
      </c>
      <c r="N21" s="81">
        <v>3.91</v>
      </c>
      <c r="O21" s="81">
        <v>4.9580000000000002</v>
      </c>
      <c r="P21" s="81">
        <v>4.5869999999999997</v>
      </c>
      <c r="Q21" s="81">
        <v>4.7910000000000004</v>
      </c>
      <c r="R21" s="81">
        <v>28.026999999999997</v>
      </c>
      <c r="S21" s="81">
        <v>20.431000000000001</v>
      </c>
      <c r="T21" s="81">
        <v>17.675000000000001</v>
      </c>
      <c r="U21" s="81">
        <v>13.461000000000002</v>
      </c>
      <c r="V21" s="81">
        <v>10.357000000000001</v>
      </c>
      <c r="W21" s="81">
        <v>16.588000000000001</v>
      </c>
      <c r="X21" s="81">
        <v>2.4940000000000002</v>
      </c>
      <c r="Y21" s="81">
        <v>2.39</v>
      </c>
      <c r="Z21" s="78"/>
      <c r="AA21" s="79">
        <f t="shared" si="2"/>
        <v>311.28200000000004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38.770999999999994</v>
      </c>
      <c r="C25" s="88">
        <f t="shared" si="3"/>
        <v>14.434999999999999</v>
      </c>
      <c r="D25" s="88">
        <f t="shared" si="3"/>
        <v>7.5739999999999998</v>
      </c>
      <c r="E25" s="88">
        <f t="shared" si="3"/>
        <v>5.6370000000000005</v>
      </c>
      <c r="F25" s="88">
        <f t="shared" si="3"/>
        <v>5.7039999999999997</v>
      </c>
      <c r="G25" s="88">
        <f t="shared" si="3"/>
        <v>26.517999999999997</v>
      </c>
      <c r="H25" s="88">
        <f t="shared" si="3"/>
        <v>20.876000000000001</v>
      </c>
      <c r="I25" s="88">
        <f t="shared" si="3"/>
        <v>7.0659999999999998</v>
      </c>
      <c r="J25" s="88">
        <f t="shared" si="3"/>
        <v>5.3870000000000005</v>
      </c>
      <c r="K25" s="88">
        <f t="shared" si="3"/>
        <v>8.9560000000000013</v>
      </c>
      <c r="L25" s="88">
        <f t="shared" si="3"/>
        <v>8.1579999999999995</v>
      </c>
      <c r="M25" s="88">
        <f t="shared" si="3"/>
        <v>63.923000000000002</v>
      </c>
      <c r="N25" s="88">
        <f t="shared" si="3"/>
        <v>13.015000000000001</v>
      </c>
      <c r="O25" s="88">
        <f t="shared" si="3"/>
        <v>14.059000000000001</v>
      </c>
      <c r="P25" s="88">
        <f t="shared" si="3"/>
        <v>4.6840000000000002</v>
      </c>
      <c r="Q25" s="88">
        <f t="shared" si="3"/>
        <v>4.8810000000000002</v>
      </c>
      <c r="R25" s="88">
        <f t="shared" si="3"/>
        <v>28.114999999999998</v>
      </c>
      <c r="S25" s="88">
        <f t="shared" si="3"/>
        <v>23.865000000000002</v>
      </c>
      <c r="T25" s="88">
        <f t="shared" si="3"/>
        <v>17.757000000000001</v>
      </c>
      <c r="U25" s="88">
        <f t="shared" si="3"/>
        <v>13.538000000000002</v>
      </c>
      <c r="V25" s="88">
        <f t="shared" si="3"/>
        <v>10.429</v>
      </c>
      <c r="W25" s="88">
        <f t="shared" si="3"/>
        <v>16.653000000000002</v>
      </c>
      <c r="X25" s="88">
        <f t="shared" si="3"/>
        <v>5.5549999999999997</v>
      </c>
      <c r="Y25" s="88">
        <f t="shared" si="3"/>
        <v>9.4480000000000004</v>
      </c>
      <c r="Z25" s="89">
        <f t="shared" si="3"/>
        <v>0</v>
      </c>
      <c r="AA25" s="90">
        <f t="shared" si="3"/>
        <v>375.00400000000002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38.771000000000001</v>
      </c>
      <c r="C29" s="77">
        <v>14.435</v>
      </c>
      <c r="D29" s="77">
        <v>7.5739999999999998</v>
      </c>
      <c r="E29" s="77">
        <v>5.6369999999999996</v>
      </c>
      <c r="F29" s="77">
        <v>16.058</v>
      </c>
      <c r="G29" s="77">
        <v>47.890999999999998</v>
      </c>
      <c r="H29" s="77">
        <v>48.000999999999998</v>
      </c>
      <c r="I29" s="77">
        <v>26.728999999999999</v>
      </c>
      <c r="J29" s="77">
        <v>30.06</v>
      </c>
      <c r="K29" s="77">
        <v>44.152999999999999</v>
      </c>
      <c r="L29" s="77">
        <v>42.454999999999998</v>
      </c>
      <c r="M29" s="77">
        <v>66.233000000000004</v>
      </c>
      <c r="N29" s="77">
        <v>14.295</v>
      </c>
      <c r="O29" s="77">
        <v>14.058999999999999</v>
      </c>
      <c r="P29" s="77">
        <v>4.6840000000000002</v>
      </c>
      <c r="Q29" s="77">
        <v>4.8810000000000002</v>
      </c>
      <c r="R29" s="77">
        <v>28.114999999999998</v>
      </c>
      <c r="S29" s="77">
        <v>23.864999999999998</v>
      </c>
      <c r="T29" s="77">
        <v>17.757000000000001</v>
      </c>
      <c r="U29" s="77">
        <v>13.538</v>
      </c>
      <c r="V29" s="77">
        <v>10.429</v>
      </c>
      <c r="W29" s="77">
        <v>16.652999999999999</v>
      </c>
      <c r="X29" s="77">
        <v>66.575999999999993</v>
      </c>
      <c r="Y29" s="77">
        <v>15.227</v>
      </c>
      <c r="Z29" s="78"/>
      <c r="AA29" s="79">
        <f>SUM(B29:Z29)</f>
        <v>618.07600000000014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38.771000000000001</v>
      </c>
      <c r="C31" s="62">
        <f t="shared" si="4"/>
        <v>14.435</v>
      </c>
      <c r="D31" s="62">
        <f t="shared" si="4"/>
        <v>7.5739999999999998</v>
      </c>
      <c r="E31" s="62">
        <f t="shared" si="4"/>
        <v>5.6369999999999996</v>
      </c>
      <c r="F31" s="62">
        <f t="shared" si="4"/>
        <v>16.058</v>
      </c>
      <c r="G31" s="62">
        <f t="shared" si="4"/>
        <v>47.890999999999998</v>
      </c>
      <c r="H31" s="62">
        <f t="shared" si="4"/>
        <v>48.000999999999998</v>
      </c>
      <c r="I31" s="62">
        <f t="shared" si="4"/>
        <v>26.728999999999999</v>
      </c>
      <c r="J31" s="62">
        <f t="shared" si="4"/>
        <v>30.06</v>
      </c>
      <c r="K31" s="62">
        <f t="shared" si="4"/>
        <v>44.152999999999999</v>
      </c>
      <c r="L31" s="62">
        <f t="shared" si="4"/>
        <v>42.454999999999998</v>
      </c>
      <c r="M31" s="62">
        <f t="shared" si="4"/>
        <v>66.233000000000004</v>
      </c>
      <c r="N31" s="62">
        <f t="shared" si="4"/>
        <v>14.295</v>
      </c>
      <c r="O31" s="62">
        <f t="shared" si="4"/>
        <v>14.058999999999999</v>
      </c>
      <c r="P31" s="62">
        <f t="shared" si="4"/>
        <v>4.6840000000000002</v>
      </c>
      <c r="Q31" s="62">
        <f t="shared" si="4"/>
        <v>4.8810000000000002</v>
      </c>
      <c r="R31" s="62">
        <f t="shared" si="4"/>
        <v>28.114999999999998</v>
      </c>
      <c r="S31" s="62">
        <f t="shared" si="4"/>
        <v>23.864999999999998</v>
      </c>
      <c r="T31" s="62">
        <f t="shared" si="4"/>
        <v>17.757000000000001</v>
      </c>
      <c r="U31" s="62">
        <f t="shared" si="4"/>
        <v>13.538</v>
      </c>
      <c r="V31" s="62">
        <f t="shared" si="4"/>
        <v>10.429</v>
      </c>
      <c r="W31" s="62">
        <f t="shared" si="4"/>
        <v>16.652999999999999</v>
      </c>
      <c r="X31" s="62">
        <f t="shared" si="4"/>
        <v>66.575999999999993</v>
      </c>
      <c r="Y31" s="62">
        <f t="shared" si="4"/>
        <v>15.227</v>
      </c>
      <c r="Z31" s="63">
        <f t="shared" si="4"/>
        <v>0</v>
      </c>
      <c r="AA31" s="64">
        <f t="shared" si="4"/>
        <v>618.07600000000014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16.3</v>
      </c>
      <c r="C38" s="99">
        <v>54.4</v>
      </c>
      <c r="D38" s="99">
        <v>60</v>
      </c>
      <c r="E38" s="99">
        <v>58.1</v>
      </c>
      <c r="F38" s="99">
        <v>36.5</v>
      </c>
      <c r="G38" s="99"/>
      <c r="H38" s="99"/>
      <c r="I38" s="99"/>
      <c r="J38" s="99"/>
      <c r="K38" s="99"/>
      <c r="L38" s="99"/>
      <c r="M38" s="99"/>
      <c r="N38" s="99">
        <v>64.5</v>
      </c>
      <c r="O38" s="99">
        <v>87</v>
      </c>
      <c r="P38" s="99">
        <v>90.8</v>
      </c>
      <c r="Q38" s="99">
        <v>158.80000000000001</v>
      </c>
      <c r="R38" s="99">
        <v>114.8</v>
      </c>
      <c r="S38" s="99">
        <v>69.900000000000006</v>
      </c>
      <c r="T38" s="99"/>
      <c r="U38" s="99"/>
      <c r="V38" s="99"/>
      <c r="W38" s="99"/>
      <c r="X38" s="99"/>
      <c r="Y38" s="99"/>
      <c r="Z38" s="100"/>
      <c r="AA38" s="79">
        <f t="shared" si="5"/>
        <v>811.09999999999991</v>
      </c>
    </row>
    <row r="39" spans="1:27" ht="30" customHeight="1" thickBot="1" x14ac:dyDescent="0.3">
      <c r="A39" s="86" t="s">
        <v>45</v>
      </c>
      <c r="B39" s="87">
        <f t="shared" ref="B39:Z39" si="6">SUM(B34:B38)</f>
        <v>16.3</v>
      </c>
      <c r="C39" s="88">
        <f t="shared" si="6"/>
        <v>54.4</v>
      </c>
      <c r="D39" s="88">
        <f t="shared" si="6"/>
        <v>60</v>
      </c>
      <c r="E39" s="88">
        <f t="shared" si="6"/>
        <v>58.1</v>
      </c>
      <c r="F39" s="88">
        <f t="shared" si="6"/>
        <v>36.5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64.5</v>
      </c>
      <c r="O39" s="88">
        <f t="shared" si="6"/>
        <v>87</v>
      </c>
      <c r="P39" s="88">
        <f t="shared" si="6"/>
        <v>90.8</v>
      </c>
      <c r="Q39" s="88">
        <f t="shared" si="6"/>
        <v>158.80000000000001</v>
      </c>
      <c r="R39" s="88">
        <f t="shared" si="6"/>
        <v>114.8</v>
      </c>
      <c r="S39" s="88">
        <f t="shared" si="6"/>
        <v>69.900000000000006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811.09999999999991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16.3</v>
      </c>
      <c r="C46" s="99">
        <v>54.4</v>
      </c>
      <c r="D46" s="99">
        <v>60</v>
      </c>
      <c r="E46" s="99">
        <v>58.1</v>
      </c>
      <c r="F46" s="99">
        <v>36.5</v>
      </c>
      <c r="G46" s="99"/>
      <c r="H46" s="99"/>
      <c r="I46" s="99"/>
      <c r="J46" s="99"/>
      <c r="K46" s="99"/>
      <c r="L46" s="99"/>
      <c r="M46" s="99"/>
      <c r="N46" s="99">
        <v>64.5</v>
      </c>
      <c r="O46" s="99">
        <v>87</v>
      </c>
      <c r="P46" s="99">
        <v>90.8</v>
      </c>
      <c r="Q46" s="99">
        <v>158.80000000000001</v>
      </c>
      <c r="R46" s="99">
        <v>114.8</v>
      </c>
      <c r="S46" s="99">
        <v>69.900000000000006</v>
      </c>
      <c r="T46" s="99"/>
      <c r="U46" s="99"/>
      <c r="V46" s="99"/>
      <c r="W46" s="99"/>
      <c r="X46" s="99"/>
      <c r="Y46" s="99"/>
      <c r="Z46" s="100"/>
      <c r="AA46" s="79">
        <f t="shared" si="7"/>
        <v>811.09999999999991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16.3</v>
      </c>
      <c r="C48" s="88">
        <f t="shared" ref="C48:Z48" si="8">SUM(C42:C47)</f>
        <v>54.4</v>
      </c>
      <c r="D48" s="88">
        <f t="shared" si="8"/>
        <v>60</v>
      </c>
      <c r="E48" s="88">
        <f t="shared" si="8"/>
        <v>58.1</v>
      </c>
      <c r="F48" s="88">
        <f t="shared" si="8"/>
        <v>36.5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64.5</v>
      </c>
      <c r="O48" s="88">
        <f t="shared" si="8"/>
        <v>87</v>
      </c>
      <c r="P48" s="88">
        <f t="shared" si="8"/>
        <v>90.8</v>
      </c>
      <c r="Q48" s="88">
        <f t="shared" si="8"/>
        <v>158.80000000000001</v>
      </c>
      <c r="R48" s="88">
        <f t="shared" si="8"/>
        <v>114.8</v>
      </c>
      <c r="S48" s="88">
        <f t="shared" si="8"/>
        <v>69.900000000000006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811.09999999999991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55.070999999999998</v>
      </c>
      <c r="C51" s="88">
        <f t="shared" si="10"/>
        <v>68.834999999999994</v>
      </c>
      <c r="D51" s="88">
        <f t="shared" si="10"/>
        <v>67.573999999999998</v>
      </c>
      <c r="E51" s="88">
        <f t="shared" si="10"/>
        <v>63.737000000000002</v>
      </c>
      <c r="F51" s="88">
        <f t="shared" si="10"/>
        <v>52.558</v>
      </c>
      <c r="G51" s="88">
        <f t="shared" si="10"/>
        <v>47.890999999999998</v>
      </c>
      <c r="H51" s="88">
        <f t="shared" si="10"/>
        <v>48.001000000000005</v>
      </c>
      <c r="I51" s="88">
        <f t="shared" si="10"/>
        <v>26.728999999999999</v>
      </c>
      <c r="J51" s="88">
        <f t="shared" si="10"/>
        <v>30.060000000000002</v>
      </c>
      <c r="K51" s="88">
        <f t="shared" si="10"/>
        <v>44.153000000000006</v>
      </c>
      <c r="L51" s="88">
        <f t="shared" si="10"/>
        <v>42.455000000000005</v>
      </c>
      <c r="M51" s="88">
        <f t="shared" si="10"/>
        <v>66.233000000000004</v>
      </c>
      <c r="N51" s="88">
        <f t="shared" si="10"/>
        <v>78.795000000000002</v>
      </c>
      <c r="O51" s="88">
        <f t="shared" si="10"/>
        <v>101.059</v>
      </c>
      <c r="P51" s="88">
        <f t="shared" si="10"/>
        <v>95.483999999999995</v>
      </c>
      <c r="Q51" s="88">
        <f t="shared" si="10"/>
        <v>163.68100000000001</v>
      </c>
      <c r="R51" s="88">
        <f t="shared" si="10"/>
        <v>142.91499999999999</v>
      </c>
      <c r="S51" s="88">
        <f t="shared" si="10"/>
        <v>93.765000000000015</v>
      </c>
      <c r="T51" s="88">
        <f t="shared" si="10"/>
        <v>17.757000000000001</v>
      </c>
      <c r="U51" s="88">
        <f t="shared" si="10"/>
        <v>13.538000000000002</v>
      </c>
      <c r="V51" s="88">
        <f t="shared" si="10"/>
        <v>10.429</v>
      </c>
      <c r="W51" s="88">
        <f t="shared" si="10"/>
        <v>16.653000000000002</v>
      </c>
      <c r="X51" s="88">
        <f t="shared" si="10"/>
        <v>66.575999999999993</v>
      </c>
      <c r="Y51" s="88">
        <f t="shared" si="10"/>
        <v>15.227</v>
      </c>
      <c r="Z51" s="89">
        <f t="shared" si="10"/>
        <v>0</v>
      </c>
      <c r="AA51" s="104">
        <f>SUM(B51:Z51)</f>
        <v>1429.1760000000004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16.3</v>
      </c>
      <c r="C4" s="18">
        <v>54.4</v>
      </c>
      <c r="D4" s="18">
        <v>60</v>
      </c>
      <c r="E4" s="18">
        <v>58.1</v>
      </c>
      <c r="F4" s="18">
        <v>36.5</v>
      </c>
      <c r="G4" s="18"/>
      <c r="H4" s="18"/>
      <c r="I4" s="18"/>
      <c r="J4" s="18"/>
      <c r="K4" s="18"/>
      <c r="L4" s="18"/>
      <c r="M4" s="18"/>
      <c r="N4" s="18">
        <v>64.5</v>
      </c>
      <c r="O4" s="18">
        <v>87</v>
      </c>
      <c r="P4" s="18">
        <v>90.8</v>
      </c>
      <c r="Q4" s="18">
        <v>158.80000000000001</v>
      </c>
      <c r="R4" s="18">
        <v>114.8</v>
      </c>
      <c r="S4" s="18">
        <v>69.900000000000006</v>
      </c>
      <c r="T4" s="18"/>
      <c r="U4" s="18"/>
      <c r="V4" s="18"/>
      <c r="W4" s="18"/>
      <c r="X4" s="18">
        <v>-51.9</v>
      </c>
      <c r="Y4" s="18"/>
      <c r="Z4" s="19"/>
      <c r="AA4" s="111">
        <f>SUM(B4:Z4)</f>
        <v>759.19999999999993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101.26</v>
      </c>
      <c r="C7" s="117">
        <v>90.87</v>
      </c>
      <c r="D7" s="117">
        <v>92.81</v>
      </c>
      <c r="E7" s="117">
        <v>91.76</v>
      </c>
      <c r="F7" s="117">
        <v>84.54</v>
      </c>
      <c r="G7" s="117">
        <v>84.13</v>
      </c>
      <c r="H7" s="117">
        <v>83</v>
      </c>
      <c r="I7" s="117">
        <v>60.09</v>
      </c>
      <c r="J7" s="117">
        <v>55.33</v>
      </c>
      <c r="K7" s="117">
        <v>82.5</v>
      </c>
      <c r="L7" s="117">
        <v>82.5</v>
      </c>
      <c r="M7" s="117">
        <v>84.19</v>
      </c>
      <c r="N7" s="117">
        <v>83.47</v>
      </c>
      <c r="O7" s="117">
        <v>88.8</v>
      </c>
      <c r="P7" s="117">
        <v>95</v>
      </c>
      <c r="Q7" s="117">
        <v>97.21</v>
      </c>
      <c r="R7" s="117">
        <v>100</v>
      </c>
      <c r="S7" s="117">
        <v>103.79</v>
      </c>
      <c r="T7" s="117">
        <v>130.04</v>
      </c>
      <c r="U7" s="117">
        <v>133.05000000000001</v>
      </c>
      <c r="V7" s="117">
        <v>161.30000000000001</v>
      </c>
      <c r="W7" s="117">
        <v>140.33000000000001</v>
      </c>
      <c r="X7" s="117">
        <v>110.55</v>
      </c>
      <c r="Y7" s="117">
        <v>121.43</v>
      </c>
      <c r="Z7" s="118"/>
      <c r="AA7" s="119">
        <f>IF(SUM(B7:Z7)&lt;&gt;0,AVERAGEIF(B7:Z7,"&lt;&gt;"""),"")</f>
        <v>98.247916666666654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51.9</v>
      </c>
      <c r="Y15" s="133"/>
      <c r="Z15" s="131"/>
      <c r="AA15" s="132">
        <f t="shared" si="0"/>
        <v>51.9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51.9</v>
      </c>
      <c r="Y16" s="135">
        <f t="shared" si="1"/>
        <v>0</v>
      </c>
      <c r="Z16" s="136" t="str">
        <f t="shared" si="1"/>
        <v/>
      </c>
      <c r="AA16" s="90">
        <f t="shared" si="0"/>
        <v>51.9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16.3</v>
      </c>
      <c r="C23" s="133">
        <v>54.4</v>
      </c>
      <c r="D23" s="133">
        <v>60</v>
      </c>
      <c r="E23" s="133">
        <v>58.1</v>
      </c>
      <c r="F23" s="133">
        <v>36.5</v>
      </c>
      <c r="G23" s="133"/>
      <c r="H23" s="133"/>
      <c r="I23" s="133"/>
      <c r="J23" s="133"/>
      <c r="K23" s="133"/>
      <c r="L23" s="133"/>
      <c r="M23" s="133"/>
      <c r="N23" s="133">
        <v>64.5</v>
      </c>
      <c r="O23" s="133">
        <v>87</v>
      </c>
      <c r="P23" s="133">
        <v>90.8</v>
      </c>
      <c r="Q23" s="133">
        <v>158.80000000000001</v>
      </c>
      <c r="R23" s="133">
        <v>114.8</v>
      </c>
      <c r="S23" s="133">
        <v>69.900000000000006</v>
      </c>
      <c r="T23" s="133"/>
      <c r="U23" s="133"/>
      <c r="V23" s="133"/>
      <c r="W23" s="133"/>
      <c r="X23" s="133"/>
      <c r="Y23" s="133"/>
      <c r="Z23" s="131"/>
      <c r="AA23" s="132">
        <f t="shared" si="2"/>
        <v>811.09999999999991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16.3</v>
      </c>
      <c r="C24" s="135">
        <f t="shared" si="3"/>
        <v>54.4</v>
      </c>
      <c r="D24" s="135">
        <f t="shared" si="3"/>
        <v>60</v>
      </c>
      <c r="E24" s="135">
        <f t="shared" si="3"/>
        <v>58.1</v>
      </c>
      <c r="F24" s="135">
        <f t="shared" si="3"/>
        <v>36.5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64.5</v>
      </c>
      <c r="O24" s="135">
        <f t="shared" si="3"/>
        <v>87</v>
      </c>
      <c r="P24" s="135">
        <f t="shared" si="3"/>
        <v>90.8</v>
      </c>
      <c r="Q24" s="135">
        <f t="shared" si="3"/>
        <v>158.80000000000001</v>
      </c>
      <c r="R24" s="135">
        <f t="shared" si="3"/>
        <v>114.8</v>
      </c>
      <c r="S24" s="135">
        <f t="shared" si="3"/>
        <v>69.900000000000006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811.09999999999991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2023-07-31T20:17:46Z</dcterms:created>
  <dcterms:modified xsi:type="dcterms:W3CDTF">2023-07-31T20:17:47Z</dcterms:modified>
</cp:coreProperties>
</file>