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<sst xmlns="http://schemas.openxmlformats.org/spreadsheetml/2006/main" count="117" uniqueCount="53">
  <si>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30/07/2023 23:18:15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</si>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</sst>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48-4800-A07E-1E2A73EF06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48-4800-A07E-1E2A73EF06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18.545999999999999</c:v>
                </c:pt>
                <c:pt idx="2">
                  <c:v>86</c:v>
                </c:pt>
                <c:pt idx="4">
                  <c:v>1.589</c:v>
                </c:pt>
                <c:pt idx="6">
                  <c:v>71.022000000000006</c:v>
                </c:pt>
                <c:pt idx="7">
                  <c:v>25.07</c:v>
                </c:pt>
                <c:pt idx="13">
                  <c:v>13.179</c:v>
                </c:pt>
                <c:pt idx="19">
                  <c:v>36.792999999999999</c:v>
                </c:pt>
                <c:pt idx="20">
                  <c:v>80</c:v>
                </c:pt>
                <c:pt idx="21">
                  <c:v>36.853999999999999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48-4800-A07E-1E2A73EF06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27.1</c:v>
                </c:pt>
                <c:pt idx="13">
                  <c:v>11</c:v>
                </c:pt>
                <c:pt idx="14">
                  <c:v>4.7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48-4800-A07E-1E2A73EF06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54.311999999999998</c:v>
                </c:pt>
                <c:pt idx="1">
                  <c:v>53.710999999999999</c:v>
                </c:pt>
                <c:pt idx="2">
                  <c:v>39.969000000000001</c:v>
                </c:pt>
                <c:pt idx="3">
                  <c:v>47.984000000000002</c:v>
                </c:pt>
                <c:pt idx="4">
                  <c:v>61.091000000000001</c:v>
                </c:pt>
                <c:pt idx="5">
                  <c:v>73.405999999999992</c:v>
                </c:pt>
                <c:pt idx="6">
                  <c:v>110.205</c:v>
                </c:pt>
                <c:pt idx="7">
                  <c:v>129.66999999999999</c:v>
                </c:pt>
                <c:pt idx="8">
                  <c:v>103.479</c:v>
                </c:pt>
                <c:pt idx="9">
                  <c:v>25.113000000000003</c:v>
                </c:pt>
                <c:pt idx="10">
                  <c:v>47.23</c:v>
                </c:pt>
                <c:pt idx="11">
                  <c:v>32.900999999999996</c:v>
                </c:pt>
                <c:pt idx="12">
                  <c:v>86.199000000000012</c:v>
                </c:pt>
                <c:pt idx="13">
                  <c:v>90.053000000000011</c:v>
                </c:pt>
                <c:pt idx="14">
                  <c:v>108.18799999999999</c:v>
                </c:pt>
                <c:pt idx="15">
                  <c:v>118.617</c:v>
                </c:pt>
                <c:pt idx="16">
                  <c:v>97.07</c:v>
                </c:pt>
                <c:pt idx="17">
                  <c:v>58.791000000000004</c:v>
                </c:pt>
                <c:pt idx="18">
                  <c:v>7.9109999999999996</c:v>
                </c:pt>
                <c:pt idx="19">
                  <c:v>45.332000000000001</c:v>
                </c:pt>
                <c:pt idx="20">
                  <c:v>39.915000000000006</c:v>
                </c:pt>
                <c:pt idx="21">
                  <c:v>42.007999999999996</c:v>
                </c:pt>
                <c:pt idx="22">
                  <c:v>34.750999999999998</c:v>
                </c:pt>
                <c:pt idx="23">
                  <c:v>28.361000000000001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48-4800-A07E-1E2A73EF06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48-4800-A07E-1E2A73EF06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48-4800-A07E-1E2A73EF0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85.933999999999997</c:v>
                </c:pt>
                <c:pt idx="1">
                  <c:v>106.682</c:v>
                </c:pt>
                <c:pt idx="2">
                  <c:v>152.28100000000001</c:v>
                </c:pt>
                <c:pt idx="3">
                  <c:v>75.927999999999997</c:v>
                </c:pt>
                <c:pt idx="4">
                  <c:v>97.978000000000009</c:v>
                </c:pt>
                <c:pt idx="5">
                  <c:v>102.52099999999999</c:v>
                </c:pt>
                <c:pt idx="6">
                  <c:v>201.73700000000005</c:v>
                </c:pt>
                <c:pt idx="7">
                  <c:v>187.12200000000001</c:v>
                </c:pt>
                <c:pt idx="8">
                  <c:v>146.90299999999999</c:v>
                </c:pt>
                <c:pt idx="9">
                  <c:v>61.471999999999994</c:v>
                </c:pt>
                <c:pt idx="10">
                  <c:v>81.155000000000015</c:v>
                </c:pt>
                <c:pt idx="11">
                  <c:v>66.702000000000012</c:v>
                </c:pt>
                <c:pt idx="12">
                  <c:v>116.131</c:v>
                </c:pt>
                <c:pt idx="13">
                  <c:v>117.06400000000001</c:v>
                </c:pt>
                <c:pt idx="14">
                  <c:v>116.99</c:v>
                </c:pt>
                <c:pt idx="15">
                  <c:v>134.89600000000002</c:v>
                </c:pt>
                <c:pt idx="16">
                  <c:v>112.02500000000001</c:v>
                </c:pt>
                <c:pt idx="17">
                  <c:v>61.725999999999999</c:v>
                </c:pt>
                <c:pt idx="18">
                  <c:v>13.601000000000001</c:v>
                </c:pt>
                <c:pt idx="19">
                  <c:v>82.167000000000002</c:v>
                </c:pt>
                <c:pt idx="20">
                  <c:v>119.91500000000001</c:v>
                </c:pt>
                <c:pt idx="21">
                  <c:v>78.849999999999994</c:v>
                </c:pt>
                <c:pt idx="22">
                  <c:v>34.774999999999999</c:v>
                </c:pt>
                <c:pt idx="23">
                  <c:v>28.360999999999997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48-4800-A07E-1E2A73EF0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100.19</c:v>
                </c:pt>
                <c:pt idx="1">
                  <c:v>105</c:v>
                </c:pt>
                <c:pt idx="2">
                  <c:v>87.65</c:v>
                </c:pt>
                <c:pt idx="3">
                  <c:v>84</c:v>
                </c:pt>
                <c:pt idx="4">
                  <c:v>84.38</c:v>
                </c:pt>
                <c:pt idx="5">
                  <c:v>84</c:v>
                </c:pt>
                <c:pt idx="6">
                  <c:v>95.63</c:v>
                </c:pt>
                <c:pt idx="7">
                  <c:v>98.46</c:v>
                </c:pt>
                <c:pt idx="8">
                  <c:v>89.25</c:v>
                </c:pt>
                <c:pt idx="9">
                  <c:v>84.82</c:v>
                </c:pt>
                <c:pt idx="10">
                  <c:v>82.5</c:v>
                </c:pt>
                <c:pt idx="11">
                  <c:v>82.5</c:v>
                </c:pt>
                <c:pt idx="12">
                  <c:v>89.2</c:v>
                </c:pt>
                <c:pt idx="13">
                  <c:v>89.94</c:v>
                </c:pt>
                <c:pt idx="14">
                  <c:v>87.14</c:v>
                </c:pt>
                <c:pt idx="15">
                  <c:v>83.38</c:v>
                </c:pt>
                <c:pt idx="16">
                  <c:v>89.72</c:v>
                </c:pt>
                <c:pt idx="17">
                  <c:v>90.06</c:v>
                </c:pt>
                <c:pt idx="18">
                  <c:v>146.09</c:v>
                </c:pt>
                <c:pt idx="19">
                  <c:v>136</c:v>
                </c:pt>
                <c:pt idx="20">
                  <c:v>185.03</c:v>
                </c:pt>
                <c:pt idx="21">
                  <c:v>136.02000000000001</c:v>
                </c:pt>
                <c:pt idx="22">
                  <c:v>104.45</c:v>
                </c:pt>
                <c:pt idx="23">
                  <c:v>161.93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48-4800-A07E-1E2A73EF0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85.899000000000001</v>
      </c>
      <c r="C4" s="18">
        <v>106.633</v>
      </c>
      <c r="D4" s="18">
        <v>152.26599999999999</v>
      </c>
      <c r="E4" s="18">
        <v>75.89</v>
      </c>
      <c r="F4" s="18">
        <v>97.98899999999999</v>
      </c>
      <c r="G4" s="18">
        <v>102.47999999999999</v>
      </c>
      <c r="H4" s="18">
        <v>201.69</v>
      </c>
      <c r="I4" s="18">
        <v>187.15399999999997</v>
      </c>
      <c r="J4" s="18">
        <v>146.90299999999999</v>
      </c>
      <c r="K4" s="18">
        <v>61.471999999999994</v>
      </c>
      <c r="L4" s="18">
        <v>81.154999999999987</v>
      </c>
      <c r="M4" s="18">
        <v>66.701999999999998</v>
      </c>
      <c r="N4" s="18">
        <v>116.09200000000001</v>
      </c>
      <c r="O4" s="18">
        <v>117.09200000000001</v>
      </c>
      <c r="P4" s="18">
        <v>117.005</v>
      </c>
      <c r="Q4" s="18">
        <v>134.905</v>
      </c>
      <c r="R4" s="18">
        <v>112.07</v>
      </c>
      <c r="S4" s="18">
        <v>61.717000000000006</v>
      </c>
      <c r="T4" s="18">
        <v>13.600999999999999</v>
      </c>
      <c r="U4" s="18">
        <v>82.124999999999986</v>
      </c>
      <c r="V4" s="18">
        <v>119.91500000000001</v>
      </c>
      <c r="W4" s="18">
        <v>78.861999999999995</v>
      </c>
      <c r="X4" s="18">
        <v>34.750999999999998</v>
      </c>
      <c r="Y4" s="18">
        <v>28.361000000000001</v>
      </c>
      <c r="Z4" s="19"/>
      <c r="AA4" s="20">
        <f>SUM(B4:Z4)</f>
        <v>2382.7290000000003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100.19</v>
      </c>
      <c r="C7" s="28">
        <v>105</v>
      </c>
      <c r="D7" s="28">
        <v>87.65</v>
      </c>
      <c r="E7" s="28">
        <v>84</v>
      </c>
      <c r="F7" s="28">
        <v>84.38</v>
      </c>
      <c r="G7" s="28">
        <v>84</v>
      </c>
      <c r="H7" s="28">
        <v>95.63</v>
      </c>
      <c r="I7" s="28">
        <v>98.46</v>
      </c>
      <c r="J7" s="28">
        <v>89.25</v>
      </c>
      <c r="K7" s="28">
        <v>84.82</v>
      </c>
      <c r="L7" s="28">
        <v>82.5</v>
      </c>
      <c r="M7" s="28">
        <v>82.5</v>
      </c>
      <c r="N7" s="28">
        <v>89.2</v>
      </c>
      <c r="O7" s="28">
        <v>89.94</v>
      </c>
      <c r="P7" s="28">
        <v>87.14</v>
      </c>
      <c r="Q7" s="28">
        <v>83.38</v>
      </c>
      <c r="R7" s="28">
        <v>89.72</v>
      </c>
      <c r="S7" s="28">
        <v>90.06</v>
      </c>
      <c r="T7" s="28">
        <v>146.09</v>
      </c>
      <c r="U7" s="28">
        <v>136</v>
      </c>
      <c r="V7" s="28">
        <v>185.03</v>
      </c>
      <c r="W7" s="28">
        <v>136.02000000000001</v>
      </c>
      <c r="X7" s="28">
        <v>104.45</v>
      </c>
      <c r="Y7" s="28">
        <v>161.93</v>
      </c>
      <c r="Z7" s="29"/>
      <c r="AA7" s="30">
        <f>IF(SUM(B7:Z7)&lt;&gt;0,AVERAGEIF(B7:Z7,"&lt;&gt;"""),"")</f>
        <v>103.22250000000001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18.545999999999999</v>
      </c>
      <c r="D12" s="52">
        <v>86</v>
      </c>
      <c r="E12" s="52"/>
      <c r="F12" s="52">
        <v>1.589</v>
      </c>
      <c r="G12" s="52"/>
      <c r="H12" s="52">
        <v>71.022000000000006</v>
      </c>
      <c r="I12" s="52">
        <v>25.07</v>
      </c>
      <c r="J12" s="52"/>
      <c r="K12" s="52"/>
      <c r="L12" s="52"/>
      <c r="M12" s="52"/>
      <c r="N12" s="52"/>
      <c r="O12" s="52">
        <v>13.179</v>
      </c>
      <c r="P12" s="52"/>
      <c r="Q12" s="52"/>
      <c r="R12" s="52"/>
      <c r="S12" s="52"/>
      <c r="T12" s="52"/>
      <c r="U12" s="52">
        <v>36.792999999999999</v>
      </c>
      <c r="V12" s="52">
        <v>80</v>
      </c>
      <c r="W12" s="52">
        <v>36.853999999999999</v>
      </c>
      <c r="X12" s="52"/>
      <c r="Y12" s="52"/>
      <c r="Z12" s="53"/>
      <c r="AA12" s="54">
        <f t="shared" si="0"/>
        <v>369.05299999999994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54.311999999999998</v>
      </c>
      <c r="C14" s="57">
        <v>53.710999999999999</v>
      </c>
      <c r="D14" s="57">
        <v>39.969000000000001</v>
      </c>
      <c r="E14" s="57">
        <v>47.984000000000002</v>
      </c>
      <c r="F14" s="57">
        <v>61.091000000000001</v>
      </c>
      <c r="G14" s="57">
        <v>73.405999999999992</v>
      </c>
      <c r="H14" s="57">
        <v>110.205</v>
      </c>
      <c r="I14" s="57">
        <v>129.66999999999999</v>
      </c>
      <c r="J14" s="57">
        <v>103.479</v>
      </c>
      <c r="K14" s="57">
        <v>25.113000000000003</v>
      </c>
      <c r="L14" s="57">
        <v>47.23</v>
      </c>
      <c r="M14" s="57">
        <v>32.900999999999996</v>
      </c>
      <c r="N14" s="57">
        <v>86.199000000000012</v>
      </c>
      <c r="O14" s="57">
        <v>90.053000000000011</v>
      </c>
      <c r="P14" s="57">
        <v>108.18799999999999</v>
      </c>
      <c r="Q14" s="57">
        <v>118.617</v>
      </c>
      <c r="R14" s="57">
        <v>97.07</v>
      </c>
      <c r="S14" s="57">
        <v>58.791000000000004</v>
      </c>
      <c r="T14" s="57">
        <v>7.9109999999999996</v>
      </c>
      <c r="U14" s="57">
        <v>45.332000000000001</v>
      </c>
      <c r="V14" s="57">
        <v>39.915000000000006</v>
      </c>
      <c r="W14" s="57">
        <v>42.007999999999996</v>
      </c>
      <c r="X14" s="57">
        <v>34.750999999999998</v>
      </c>
      <c r="Y14" s="57">
        <v>28.361000000000001</v>
      </c>
      <c r="Z14" s="58"/>
      <c r="AA14" s="59">
        <f t="shared" si="0"/>
        <v>1536.2670000000001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54.311999999999998</v>
      </c>
      <c r="C16" s="62">
        <f t="shared" ref="C16:Z16" si="1">IF(LEN(C$2)&gt;0,SUM(C10:C15),"")</f>
        <v>72.257000000000005</v>
      </c>
      <c r="D16" s="62">
        <f t="shared" si="1"/>
        <v>125.96899999999999</v>
      </c>
      <c r="E16" s="62">
        <f t="shared" si="1"/>
        <v>47.984000000000002</v>
      </c>
      <c r="F16" s="62">
        <f t="shared" si="1"/>
        <v>62.68</v>
      </c>
      <c r="G16" s="62">
        <f t="shared" si="1"/>
        <v>73.405999999999992</v>
      </c>
      <c r="H16" s="62">
        <f t="shared" si="1"/>
        <v>181.227</v>
      </c>
      <c r="I16" s="62">
        <f t="shared" si="1"/>
        <v>154.73999999999998</v>
      </c>
      <c r="J16" s="62">
        <f t="shared" si="1"/>
        <v>103.479</v>
      </c>
      <c r="K16" s="62">
        <f t="shared" si="1"/>
        <v>25.113000000000003</v>
      </c>
      <c r="L16" s="62">
        <f t="shared" si="1"/>
        <v>47.23</v>
      </c>
      <c r="M16" s="62">
        <f t="shared" si="1"/>
        <v>32.900999999999996</v>
      </c>
      <c r="N16" s="62">
        <f t="shared" si="1"/>
        <v>86.199000000000012</v>
      </c>
      <c r="O16" s="62">
        <f t="shared" si="1"/>
        <v>103.23200000000001</v>
      </c>
      <c r="P16" s="62">
        <f t="shared" si="1"/>
        <v>108.18799999999999</v>
      </c>
      <c r="Q16" s="62">
        <f t="shared" si="1"/>
        <v>118.617</v>
      </c>
      <c r="R16" s="62">
        <f t="shared" si="1"/>
        <v>97.07</v>
      </c>
      <c r="S16" s="62">
        <f t="shared" si="1"/>
        <v>58.791000000000004</v>
      </c>
      <c r="T16" s="62">
        <f t="shared" si="1"/>
        <v>7.9109999999999996</v>
      </c>
      <c r="U16" s="62">
        <f t="shared" si="1"/>
        <v>82.125</v>
      </c>
      <c r="V16" s="62">
        <f t="shared" si="1"/>
        <v>119.91500000000001</v>
      </c>
      <c r="W16" s="62">
        <f t="shared" si="1"/>
        <v>78.861999999999995</v>
      </c>
      <c r="X16" s="62">
        <f t="shared" si="1"/>
        <v>34.750999999999998</v>
      </c>
      <c r="Y16" s="62">
        <f t="shared" si="1"/>
        <v>28.361000000000001</v>
      </c>
      <c r="Z16" s="63" t="str">
        <f t="shared" si="1"/>
        <v/>
      </c>
      <c r="AA16" s="64">
        <f>SUM(AA10:AA15)</f>
        <v>1905.32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8.5410000000000004</v>
      </c>
      <c r="C20" s="77">
        <v>11.207000000000001</v>
      </c>
      <c r="D20" s="77">
        <v>11.946</v>
      </c>
      <c r="E20" s="77">
        <v>11.941000000000001</v>
      </c>
      <c r="F20" s="77">
        <v>13.152999999999999</v>
      </c>
      <c r="G20" s="77">
        <v>12.225000000000001</v>
      </c>
      <c r="H20" s="77">
        <v>11.589</v>
      </c>
      <c r="I20" s="77">
        <v>12.744999999999999</v>
      </c>
      <c r="J20" s="77">
        <v>13.189</v>
      </c>
      <c r="K20" s="77">
        <v>13.42</v>
      </c>
      <c r="L20" s="77">
        <v>13.068</v>
      </c>
      <c r="M20" s="77">
        <v>12.981999999999999</v>
      </c>
      <c r="N20" s="77"/>
      <c r="O20" s="77"/>
      <c r="P20" s="77"/>
      <c r="Q20" s="77"/>
      <c r="R20" s="77"/>
      <c r="S20" s="77"/>
      <c r="T20" s="77">
        <v>1.79</v>
      </c>
      <c r="U20" s="77"/>
      <c r="V20" s="77"/>
      <c r="W20" s="77"/>
      <c r="X20" s="77"/>
      <c r="Y20" s="77"/>
      <c r="Z20" s="78"/>
      <c r="AA20" s="79">
        <f t="shared" si="2"/>
        <v>147.79599999999999</v>
      </c>
    </row>
    <row r="21" spans="1:27" ht="24.95" customHeight="1" x14ac:dyDescent="0.2">
      <c r="A21" s="75" t="s">
        <v>16</v>
      </c>
      <c r="B21" s="80">
        <v>23.046000000000003</v>
      </c>
      <c r="C21" s="81">
        <v>23.168999999999997</v>
      </c>
      <c r="D21" s="81">
        <v>14.350999999999999</v>
      </c>
      <c r="E21" s="81">
        <v>15.965</v>
      </c>
      <c r="F21" s="81">
        <v>22.155999999999999</v>
      </c>
      <c r="G21" s="81">
        <v>16.849000000000004</v>
      </c>
      <c r="H21" s="81">
        <v>8.8740000000000006</v>
      </c>
      <c r="I21" s="81">
        <v>19.669</v>
      </c>
      <c r="J21" s="81">
        <v>30.234999999999999</v>
      </c>
      <c r="K21" s="81">
        <v>22.939</v>
      </c>
      <c r="L21" s="81">
        <v>20.856999999999999</v>
      </c>
      <c r="M21" s="81">
        <v>20.818999999999999</v>
      </c>
      <c r="N21" s="81">
        <v>2.7930000000000001</v>
      </c>
      <c r="O21" s="81">
        <v>2.86</v>
      </c>
      <c r="P21" s="81">
        <v>4.117</v>
      </c>
      <c r="Q21" s="81">
        <v>16.288</v>
      </c>
      <c r="R21" s="81">
        <v>15</v>
      </c>
      <c r="S21" s="81">
        <v>2.9260000000000002</v>
      </c>
      <c r="T21" s="81">
        <v>3.9</v>
      </c>
      <c r="U21" s="81"/>
      <c r="V21" s="81"/>
      <c r="W21" s="81"/>
      <c r="X21" s="81"/>
      <c r="Y21" s="81"/>
      <c r="Z21" s="78"/>
      <c r="AA21" s="79">
        <f t="shared" si="2"/>
        <v>286.81299999999999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31.587000000000003</v>
      </c>
      <c r="C25" s="88">
        <f t="shared" ref="C25:Z25" si="3">IF(LEN(C$2)&gt;0,SUM(C19:C24),"")</f>
        <v>34.375999999999998</v>
      </c>
      <c r="D25" s="88">
        <f t="shared" si="3"/>
        <v>26.296999999999997</v>
      </c>
      <c r="E25" s="88">
        <f t="shared" si="3"/>
        <v>27.905999999999999</v>
      </c>
      <c r="F25" s="88">
        <f t="shared" si="3"/>
        <v>35.308999999999997</v>
      </c>
      <c r="G25" s="88">
        <f t="shared" si="3"/>
        <v>29.074000000000005</v>
      </c>
      <c r="H25" s="88">
        <f t="shared" si="3"/>
        <v>20.463000000000001</v>
      </c>
      <c r="I25" s="88">
        <f t="shared" si="3"/>
        <v>32.414000000000001</v>
      </c>
      <c r="J25" s="88">
        <f t="shared" si="3"/>
        <v>43.423999999999999</v>
      </c>
      <c r="K25" s="88">
        <f t="shared" si="3"/>
        <v>36.359000000000002</v>
      </c>
      <c r="L25" s="88">
        <f t="shared" si="3"/>
        <v>33.924999999999997</v>
      </c>
      <c r="M25" s="88">
        <f t="shared" si="3"/>
        <v>33.801000000000002</v>
      </c>
      <c r="N25" s="88">
        <f t="shared" si="3"/>
        <v>2.7930000000000001</v>
      </c>
      <c r="O25" s="88">
        <f t="shared" si="3"/>
        <v>2.86</v>
      </c>
      <c r="P25" s="88">
        <f t="shared" si="3"/>
        <v>4.117</v>
      </c>
      <c r="Q25" s="88">
        <f t="shared" si="3"/>
        <v>16.288</v>
      </c>
      <c r="R25" s="88">
        <f t="shared" si="3"/>
        <v>15</v>
      </c>
      <c r="S25" s="88">
        <f t="shared" si="3"/>
        <v>2.9260000000000002</v>
      </c>
      <c r="T25" s="88">
        <f t="shared" si="3"/>
        <v>5.6899999999999995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434.60899999999998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85.899000000000001</v>
      </c>
      <c r="C29" s="77">
        <v>106.633</v>
      </c>
      <c r="D29" s="77">
        <v>152.26599999999999</v>
      </c>
      <c r="E29" s="77">
        <v>75.89</v>
      </c>
      <c r="F29" s="77">
        <v>97.989000000000004</v>
      </c>
      <c r="G29" s="77">
        <v>102.48</v>
      </c>
      <c r="H29" s="77">
        <v>201.69</v>
      </c>
      <c r="I29" s="77">
        <v>187.154</v>
      </c>
      <c r="J29" s="77">
        <v>146.90299999999999</v>
      </c>
      <c r="K29" s="77">
        <v>61.472000000000001</v>
      </c>
      <c r="L29" s="77">
        <v>81.155000000000001</v>
      </c>
      <c r="M29" s="77">
        <v>66.701999999999998</v>
      </c>
      <c r="N29" s="77">
        <v>88.992000000000004</v>
      </c>
      <c r="O29" s="77">
        <v>106.092</v>
      </c>
      <c r="P29" s="77">
        <v>112.30500000000001</v>
      </c>
      <c r="Q29" s="77">
        <v>134.905</v>
      </c>
      <c r="R29" s="77">
        <v>112.07</v>
      </c>
      <c r="S29" s="77">
        <v>61.716999999999999</v>
      </c>
      <c r="T29" s="77">
        <v>13.601000000000001</v>
      </c>
      <c r="U29" s="77">
        <v>82.125</v>
      </c>
      <c r="V29" s="77">
        <v>119.91500000000001</v>
      </c>
      <c r="W29" s="77">
        <v>78.861999999999995</v>
      </c>
      <c r="X29" s="77">
        <v>34.750999999999998</v>
      </c>
      <c r="Y29" s="77">
        <v>28.361000000000001</v>
      </c>
      <c r="Z29" s="78"/>
      <c r="AA29" s="79">
        <f>SUM(B29:Z29)</f>
        <v>2339.9290000000001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85.899000000000001</v>
      </c>
      <c r="C31" s="62">
        <f t="shared" ref="C31:Z31" si="4">IF(LEN(C$2)&gt;0,SUM(C28:C30),"")</f>
        <v>106.633</v>
      </c>
      <c r="D31" s="62">
        <f t="shared" si="4"/>
        <v>152.26599999999999</v>
      </c>
      <c r="E31" s="62">
        <f t="shared" si="4"/>
        <v>75.89</v>
      </c>
      <c r="F31" s="62">
        <f t="shared" si="4"/>
        <v>97.989000000000004</v>
      </c>
      <c r="G31" s="62">
        <f t="shared" si="4"/>
        <v>102.48</v>
      </c>
      <c r="H31" s="62">
        <f t="shared" si="4"/>
        <v>201.69</v>
      </c>
      <c r="I31" s="62">
        <f t="shared" si="4"/>
        <v>187.154</v>
      </c>
      <c r="J31" s="62">
        <f t="shared" si="4"/>
        <v>146.90299999999999</v>
      </c>
      <c r="K31" s="62">
        <f t="shared" si="4"/>
        <v>61.472000000000001</v>
      </c>
      <c r="L31" s="62">
        <f t="shared" si="4"/>
        <v>81.155000000000001</v>
      </c>
      <c r="M31" s="62">
        <f t="shared" si="4"/>
        <v>66.701999999999998</v>
      </c>
      <c r="N31" s="62">
        <f t="shared" si="4"/>
        <v>88.992000000000004</v>
      </c>
      <c r="O31" s="62">
        <f t="shared" si="4"/>
        <v>106.092</v>
      </c>
      <c r="P31" s="62">
        <f t="shared" si="4"/>
        <v>112.30500000000001</v>
      </c>
      <c r="Q31" s="62">
        <f t="shared" si="4"/>
        <v>134.905</v>
      </c>
      <c r="R31" s="62">
        <f t="shared" si="4"/>
        <v>112.07</v>
      </c>
      <c r="S31" s="62">
        <f t="shared" si="4"/>
        <v>61.716999999999999</v>
      </c>
      <c r="T31" s="62">
        <f t="shared" si="4"/>
        <v>13.601000000000001</v>
      </c>
      <c r="U31" s="62">
        <f t="shared" si="4"/>
        <v>82.125</v>
      </c>
      <c r="V31" s="62">
        <f t="shared" si="4"/>
        <v>119.91500000000001</v>
      </c>
      <c r="W31" s="62">
        <f t="shared" si="4"/>
        <v>78.861999999999995</v>
      </c>
      <c r="X31" s="62">
        <f t="shared" si="4"/>
        <v>34.750999999999998</v>
      </c>
      <c r="Y31" s="62">
        <f t="shared" si="4"/>
        <v>28.361000000000001</v>
      </c>
      <c r="Z31" s="63" t="str">
        <f t="shared" si="4"/>
        <v/>
      </c>
      <c r="AA31" s="64">
        <f>SUM(AA28:AA30)</f>
        <v>2339.9290000000001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27.1</v>
      </c>
      <c r="O38" s="99">
        <v>11</v>
      </c>
      <c r="P38" s="99">
        <v>4.7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42.800000000000004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27.1</v>
      </c>
      <c r="O39" s="88">
        <f t="shared" si="6"/>
        <v>11</v>
      </c>
      <c r="P39" s="88">
        <f t="shared" si="6"/>
        <v>4.7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42.800000000000004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27.1</v>
      </c>
      <c r="O46" s="99">
        <v>11</v>
      </c>
      <c r="P46" s="99">
        <v>4.7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42.800000000000004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27.1</v>
      </c>
      <c r="O48" s="88">
        <f t="shared" si="8"/>
        <v>11</v>
      </c>
      <c r="P48" s="88">
        <f t="shared" si="8"/>
        <v>4.7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42.800000000000004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85.899000000000001</v>
      </c>
      <c r="C51" s="88">
        <f t="shared" si="10"/>
        <v>106.63300000000001</v>
      </c>
      <c r="D51" s="88">
        <f t="shared" si="10"/>
        <v>152.26599999999999</v>
      </c>
      <c r="E51" s="88">
        <f t="shared" si="10"/>
        <v>75.89</v>
      </c>
      <c r="F51" s="88">
        <f t="shared" si="10"/>
        <v>97.989000000000004</v>
      </c>
      <c r="G51" s="88">
        <f t="shared" si="10"/>
        <v>102.47999999999999</v>
      </c>
      <c r="H51" s="88">
        <f t="shared" si="10"/>
        <v>201.69</v>
      </c>
      <c r="I51" s="88">
        <f t="shared" si="10"/>
        <v>187.154</v>
      </c>
      <c r="J51" s="88">
        <f t="shared" si="10"/>
        <v>146.90299999999999</v>
      </c>
      <c r="K51" s="88">
        <f t="shared" si="10"/>
        <v>61.472000000000008</v>
      </c>
      <c r="L51" s="88">
        <f t="shared" si="10"/>
        <v>81.155000000000001</v>
      </c>
      <c r="M51" s="88">
        <f t="shared" si="10"/>
        <v>66.701999999999998</v>
      </c>
      <c r="N51" s="88">
        <f t="shared" si="10"/>
        <v>116.09200000000001</v>
      </c>
      <c r="O51" s="88">
        <f t="shared" si="10"/>
        <v>117.09200000000001</v>
      </c>
      <c r="P51" s="88">
        <f t="shared" si="10"/>
        <v>117.005</v>
      </c>
      <c r="Q51" s="88">
        <f t="shared" si="10"/>
        <v>134.905</v>
      </c>
      <c r="R51" s="88">
        <f t="shared" si="10"/>
        <v>112.07</v>
      </c>
      <c r="S51" s="88">
        <f t="shared" si="10"/>
        <v>61.717000000000006</v>
      </c>
      <c r="T51" s="88">
        <f t="shared" si="10"/>
        <v>13.600999999999999</v>
      </c>
      <c r="U51" s="88">
        <f t="shared" si="10"/>
        <v>82.125</v>
      </c>
      <c r="V51" s="88">
        <f t="shared" si="10"/>
        <v>119.91500000000001</v>
      </c>
      <c r="W51" s="88">
        <f t="shared" si="10"/>
        <v>78.861999999999995</v>
      </c>
      <c r="X51" s="88">
        <f t="shared" si="10"/>
        <v>34.750999999999998</v>
      </c>
      <c r="Y51" s="88">
        <f t="shared" si="10"/>
        <v>28.361000000000001</v>
      </c>
      <c r="Z51" s="89" t="str">
        <f t="shared" si="10"/>
        <v/>
      </c>
      <c r="AA51" s="104">
        <f>SUM(B51:Z51)</f>
        <v>2382.7290000000003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85.933999999999997</v>
      </c>
      <c r="C4" s="18">
        <v>106.682</v>
      </c>
      <c r="D4" s="18">
        <v>152.28100000000001</v>
      </c>
      <c r="E4" s="18">
        <v>75.927999999999997</v>
      </c>
      <c r="F4" s="18">
        <v>97.978000000000009</v>
      </c>
      <c r="G4" s="18">
        <v>102.52099999999999</v>
      </c>
      <c r="H4" s="18">
        <v>201.73700000000005</v>
      </c>
      <c r="I4" s="18">
        <v>187.12200000000001</v>
      </c>
      <c r="J4" s="18">
        <v>146.90299999999999</v>
      </c>
      <c r="K4" s="18">
        <v>61.471999999999994</v>
      </c>
      <c r="L4" s="18">
        <v>81.155000000000015</v>
      </c>
      <c r="M4" s="18">
        <v>66.702000000000012</v>
      </c>
      <c r="N4" s="18">
        <v>116.131</v>
      </c>
      <c r="O4" s="18">
        <v>117.06400000000001</v>
      </c>
      <c r="P4" s="18">
        <v>116.99</v>
      </c>
      <c r="Q4" s="18">
        <v>134.89600000000002</v>
      </c>
      <c r="R4" s="18">
        <v>112.02500000000001</v>
      </c>
      <c r="S4" s="18">
        <v>61.725999999999999</v>
      </c>
      <c r="T4" s="18">
        <v>13.601000000000001</v>
      </c>
      <c r="U4" s="18">
        <v>82.167000000000002</v>
      </c>
      <c r="V4" s="18">
        <v>119.91500000000001</v>
      </c>
      <c r="W4" s="18">
        <v>78.849999999999994</v>
      </c>
      <c r="X4" s="18">
        <v>34.774999999999999</v>
      </c>
      <c r="Y4" s="18">
        <v>28.360999999999997</v>
      </c>
      <c r="Z4" s="19"/>
      <c r="AA4" s="20">
        <f>SUM(B4:Z4)</f>
        <v>2382.9160000000002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100.19</v>
      </c>
      <c r="C7" s="28">
        <v>105</v>
      </c>
      <c r="D7" s="28">
        <v>87.65</v>
      </c>
      <c r="E7" s="28">
        <v>84</v>
      </c>
      <c r="F7" s="28">
        <v>84.38</v>
      </c>
      <c r="G7" s="28">
        <v>84</v>
      </c>
      <c r="H7" s="28">
        <v>95.63</v>
      </c>
      <c r="I7" s="28">
        <v>98.46</v>
      </c>
      <c r="J7" s="28">
        <v>89.25</v>
      </c>
      <c r="K7" s="28">
        <v>84.82</v>
      </c>
      <c r="L7" s="28">
        <v>82.5</v>
      </c>
      <c r="M7" s="28">
        <v>82.5</v>
      </c>
      <c r="N7" s="28">
        <v>89.2</v>
      </c>
      <c r="O7" s="28">
        <v>89.94</v>
      </c>
      <c r="P7" s="28">
        <v>87.14</v>
      </c>
      <c r="Q7" s="28">
        <v>83.38</v>
      </c>
      <c r="R7" s="28">
        <v>89.72</v>
      </c>
      <c r="S7" s="28">
        <v>90.06</v>
      </c>
      <c r="T7" s="28">
        <v>146.09</v>
      </c>
      <c r="U7" s="28">
        <v>136</v>
      </c>
      <c r="V7" s="28">
        <v>185.03</v>
      </c>
      <c r="W7" s="28">
        <v>136.02000000000001</v>
      </c>
      <c r="X7" s="28">
        <v>104.45</v>
      </c>
      <c r="Y7" s="28">
        <v>161.93</v>
      </c>
      <c r="Z7" s="29"/>
      <c r="AA7" s="30">
        <f>IF(SUM(B7:Z7)&lt;&gt;0,AVERAGEIF(B7:Z7,"&lt;&gt;"""),"")</f>
        <v>103.22250000000001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20</v>
      </c>
      <c r="K12" s="52"/>
      <c r="L12" s="52">
        <v>20</v>
      </c>
      <c r="M12" s="52">
        <v>20</v>
      </c>
      <c r="N12" s="52">
        <v>20</v>
      </c>
      <c r="O12" s="52">
        <v>20</v>
      </c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3</v>
      </c>
      <c r="F14" s="57">
        <v>4</v>
      </c>
      <c r="G14" s="57"/>
      <c r="H14" s="57"/>
      <c r="I14" s="57"/>
      <c r="J14" s="57"/>
      <c r="K14" s="57">
        <v>19.446000000000002</v>
      </c>
      <c r="L14" s="57">
        <v>16.401</v>
      </c>
      <c r="M14" s="57">
        <v>3.1040000000000001</v>
      </c>
      <c r="N14" s="57"/>
      <c r="O14" s="57"/>
      <c r="P14" s="57"/>
      <c r="Q14" s="57">
        <v>21.657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67.608000000000004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</v>
      </c>
      <c r="F16" s="62">
        <f t="shared" si="1"/>
        <v>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20</v>
      </c>
      <c r="K16" s="62">
        <f t="shared" si="1"/>
        <v>19.446000000000002</v>
      </c>
      <c r="L16" s="62">
        <f t="shared" si="1"/>
        <v>36.400999999999996</v>
      </c>
      <c r="M16" s="62">
        <f t="shared" si="1"/>
        <v>23.103999999999999</v>
      </c>
      <c r="N16" s="62">
        <f t="shared" si="1"/>
        <v>20</v>
      </c>
      <c r="O16" s="62">
        <f t="shared" si="1"/>
        <v>20</v>
      </c>
      <c r="P16" s="62">
        <f t="shared" si="1"/>
        <v>20</v>
      </c>
      <c r="Q16" s="62">
        <f t="shared" si="1"/>
        <v>21.657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187.608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0.75</v>
      </c>
      <c r="O19" s="72">
        <v>0.75</v>
      </c>
      <c r="P19" s="72">
        <v>0.75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2.25</v>
      </c>
    </row>
    <row r="20" spans="1:27" ht="24.95" customHeight="1" x14ac:dyDescent="0.2">
      <c r="A20" s="75" t="s">
        <v>15</v>
      </c>
      <c r="B20" s="76">
        <v>0.1</v>
      </c>
      <c r="C20" s="77">
        <v>2.097</v>
      </c>
      <c r="D20" s="77">
        <v>9.2999999999999999E-2</v>
      </c>
      <c r="E20" s="77">
        <v>9.0999999999999998E-2</v>
      </c>
      <c r="F20" s="77">
        <v>2.0979999999999999</v>
      </c>
      <c r="G20" s="77">
        <v>0.11899999999999999</v>
      </c>
      <c r="H20" s="77">
        <v>1.873</v>
      </c>
      <c r="I20" s="77">
        <v>3.093</v>
      </c>
      <c r="J20" s="77">
        <v>4.9039999999999999</v>
      </c>
      <c r="K20" s="77">
        <v>6.5060000000000002</v>
      </c>
      <c r="L20" s="77">
        <v>8.1110000000000007</v>
      </c>
      <c r="M20" s="77">
        <v>8.2129999999999992</v>
      </c>
      <c r="N20" s="77">
        <v>54.091999999999999</v>
      </c>
      <c r="O20" s="77">
        <v>54.001999999999995</v>
      </c>
      <c r="P20" s="77">
        <v>51.398999999999994</v>
      </c>
      <c r="Q20" s="77">
        <v>16.588999999999999</v>
      </c>
      <c r="R20" s="77">
        <v>8.5000000000000006E-2</v>
      </c>
      <c r="S20" s="77">
        <v>8.4000000000000005E-2</v>
      </c>
      <c r="T20" s="77">
        <v>0.08</v>
      </c>
      <c r="U20" s="77">
        <v>2.3170000000000002</v>
      </c>
      <c r="V20" s="77">
        <v>8.3140000000000001</v>
      </c>
      <c r="W20" s="77">
        <v>0.56600000000000006</v>
      </c>
      <c r="X20" s="77">
        <v>0.46300000000000002</v>
      </c>
      <c r="Y20" s="77">
        <v>5.8999999999999997E-2</v>
      </c>
      <c r="Z20" s="78"/>
      <c r="AA20" s="79">
        <f t="shared" si="2"/>
        <v>225.34800000000001</v>
      </c>
    </row>
    <row r="21" spans="1:27" ht="24.95" customHeight="1" x14ac:dyDescent="0.2">
      <c r="A21" s="75" t="s">
        <v>16</v>
      </c>
      <c r="B21" s="80">
        <v>4.6340000000000003</v>
      </c>
      <c r="C21" s="81">
        <v>31.085000000000001</v>
      </c>
      <c r="D21" s="81">
        <v>29.188000000000002</v>
      </c>
      <c r="E21" s="81">
        <v>29.237000000000002</v>
      </c>
      <c r="F21" s="81">
        <v>28.880000000000003</v>
      </c>
      <c r="G21" s="81">
        <v>6.9019999999999992</v>
      </c>
      <c r="H21" s="81">
        <v>36.564</v>
      </c>
      <c r="I21" s="81">
        <v>30.829000000000001</v>
      </c>
      <c r="J21" s="81">
        <v>31.399000000000001</v>
      </c>
      <c r="K21" s="81">
        <v>35.519999999999996</v>
      </c>
      <c r="L21" s="81">
        <v>36.642999999999994</v>
      </c>
      <c r="M21" s="81">
        <v>35.384999999999998</v>
      </c>
      <c r="N21" s="81">
        <v>41.289000000000001</v>
      </c>
      <c r="O21" s="81">
        <v>42.312000000000005</v>
      </c>
      <c r="P21" s="81">
        <v>44.841000000000001</v>
      </c>
      <c r="Q21" s="81">
        <v>13.75</v>
      </c>
      <c r="R21" s="81">
        <v>9.9400000000000013</v>
      </c>
      <c r="S21" s="81">
        <v>15.642000000000001</v>
      </c>
      <c r="T21" s="81">
        <v>13.521000000000001</v>
      </c>
      <c r="U21" s="81">
        <v>59.85</v>
      </c>
      <c r="V21" s="81">
        <v>111.60100000000001</v>
      </c>
      <c r="W21" s="81">
        <v>44.083999999999996</v>
      </c>
      <c r="X21" s="81">
        <v>26.512</v>
      </c>
      <c r="Y21" s="81">
        <v>28.302</v>
      </c>
      <c r="Z21" s="78"/>
      <c r="AA21" s="79">
        <f t="shared" si="2"/>
        <v>787.91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4.734</v>
      </c>
      <c r="C25" s="88">
        <f t="shared" si="3"/>
        <v>33.182000000000002</v>
      </c>
      <c r="D25" s="88">
        <f t="shared" si="3"/>
        <v>29.281000000000002</v>
      </c>
      <c r="E25" s="88">
        <f t="shared" si="3"/>
        <v>29.328000000000003</v>
      </c>
      <c r="F25" s="88">
        <f t="shared" si="3"/>
        <v>30.978000000000002</v>
      </c>
      <c r="G25" s="88">
        <f t="shared" si="3"/>
        <v>7.020999999999999</v>
      </c>
      <c r="H25" s="88">
        <f t="shared" si="3"/>
        <v>38.436999999999998</v>
      </c>
      <c r="I25" s="88">
        <f t="shared" si="3"/>
        <v>33.921999999999997</v>
      </c>
      <c r="J25" s="88">
        <f t="shared" si="3"/>
        <v>36.302999999999997</v>
      </c>
      <c r="K25" s="88">
        <f t="shared" si="3"/>
        <v>42.025999999999996</v>
      </c>
      <c r="L25" s="88">
        <f t="shared" si="3"/>
        <v>44.753999999999991</v>
      </c>
      <c r="M25" s="88">
        <f t="shared" si="3"/>
        <v>43.597999999999999</v>
      </c>
      <c r="N25" s="88">
        <f t="shared" si="3"/>
        <v>96.131</v>
      </c>
      <c r="O25" s="88">
        <f t="shared" si="3"/>
        <v>97.063999999999993</v>
      </c>
      <c r="P25" s="88">
        <f t="shared" si="3"/>
        <v>96.99</v>
      </c>
      <c r="Q25" s="88">
        <f t="shared" si="3"/>
        <v>30.338999999999999</v>
      </c>
      <c r="R25" s="88">
        <f t="shared" si="3"/>
        <v>10.025000000000002</v>
      </c>
      <c r="S25" s="88">
        <f t="shared" si="3"/>
        <v>15.726000000000001</v>
      </c>
      <c r="T25" s="88">
        <f t="shared" si="3"/>
        <v>13.601000000000001</v>
      </c>
      <c r="U25" s="88">
        <f t="shared" si="3"/>
        <v>62.167000000000002</v>
      </c>
      <c r="V25" s="88">
        <f t="shared" si="3"/>
        <v>119.91500000000002</v>
      </c>
      <c r="W25" s="88">
        <f t="shared" si="3"/>
        <v>44.65</v>
      </c>
      <c r="X25" s="88">
        <f t="shared" si="3"/>
        <v>26.975000000000001</v>
      </c>
      <c r="Y25" s="88">
        <f t="shared" si="3"/>
        <v>28.361000000000001</v>
      </c>
      <c r="Z25" s="89">
        <f t="shared" si="3"/>
        <v>0</v>
      </c>
      <c r="AA25" s="90">
        <f t="shared" si="3"/>
        <v>1015.508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4.734</v>
      </c>
      <c r="C29" s="77">
        <v>33.182000000000002</v>
      </c>
      <c r="D29" s="77">
        <v>29.280999999999999</v>
      </c>
      <c r="E29" s="77">
        <v>32.328000000000003</v>
      </c>
      <c r="F29" s="77">
        <v>34.978000000000002</v>
      </c>
      <c r="G29" s="77">
        <v>7.0209999999999999</v>
      </c>
      <c r="H29" s="77">
        <v>38.436999999999998</v>
      </c>
      <c r="I29" s="77">
        <v>33.921999999999997</v>
      </c>
      <c r="J29" s="77">
        <v>56.302999999999997</v>
      </c>
      <c r="K29" s="77">
        <v>61.472000000000001</v>
      </c>
      <c r="L29" s="77">
        <v>81.155000000000001</v>
      </c>
      <c r="M29" s="77">
        <v>66.701999999999998</v>
      </c>
      <c r="N29" s="77">
        <v>116.131</v>
      </c>
      <c r="O29" s="77">
        <v>117.06399999999999</v>
      </c>
      <c r="P29" s="77">
        <v>116.99</v>
      </c>
      <c r="Q29" s="77">
        <v>51.996000000000002</v>
      </c>
      <c r="R29" s="77">
        <v>10.025</v>
      </c>
      <c r="S29" s="77">
        <v>15.726000000000001</v>
      </c>
      <c r="T29" s="77">
        <v>13.601000000000001</v>
      </c>
      <c r="U29" s="77">
        <v>62.167000000000002</v>
      </c>
      <c r="V29" s="77">
        <v>119.91500000000001</v>
      </c>
      <c r="W29" s="77">
        <v>44.65</v>
      </c>
      <c r="X29" s="77">
        <v>26.975000000000001</v>
      </c>
      <c r="Y29" s="77">
        <v>28.361000000000001</v>
      </c>
      <c r="Z29" s="78"/>
      <c r="AA29" s="79">
        <f>SUM(B29:Z29)</f>
        <v>1203.116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4.734</v>
      </c>
      <c r="C31" s="62">
        <f t="shared" si="4"/>
        <v>33.182000000000002</v>
      </c>
      <c r="D31" s="62">
        <f t="shared" si="4"/>
        <v>29.280999999999999</v>
      </c>
      <c r="E31" s="62">
        <f t="shared" si="4"/>
        <v>32.328000000000003</v>
      </c>
      <c r="F31" s="62">
        <f t="shared" si="4"/>
        <v>34.978000000000002</v>
      </c>
      <c r="G31" s="62">
        <f t="shared" si="4"/>
        <v>7.0209999999999999</v>
      </c>
      <c r="H31" s="62">
        <f t="shared" si="4"/>
        <v>38.436999999999998</v>
      </c>
      <c r="I31" s="62">
        <f t="shared" si="4"/>
        <v>33.921999999999997</v>
      </c>
      <c r="J31" s="62">
        <f t="shared" si="4"/>
        <v>56.302999999999997</v>
      </c>
      <c r="K31" s="62">
        <f t="shared" si="4"/>
        <v>61.472000000000001</v>
      </c>
      <c r="L31" s="62">
        <f t="shared" si="4"/>
        <v>81.155000000000001</v>
      </c>
      <c r="M31" s="62">
        <f t="shared" si="4"/>
        <v>66.701999999999998</v>
      </c>
      <c r="N31" s="62">
        <f t="shared" si="4"/>
        <v>116.131</v>
      </c>
      <c r="O31" s="62">
        <f t="shared" si="4"/>
        <v>117.06399999999999</v>
      </c>
      <c r="P31" s="62">
        <f t="shared" si="4"/>
        <v>116.99</v>
      </c>
      <c r="Q31" s="62">
        <f t="shared" si="4"/>
        <v>51.996000000000002</v>
      </c>
      <c r="R31" s="62">
        <f t="shared" si="4"/>
        <v>10.025</v>
      </c>
      <c r="S31" s="62">
        <f t="shared" si="4"/>
        <v>15.726000000000001</v>
      </c>
      <c r="T31" s="62">
        <f t="shared" si="4"/>
        <v>13.601000000000001</v>
      </c>
      <c r="U31" s="62">
        <f t="shared" si="4"/>
        <v>62.167000000000002</v>
      </c>
      <c r="V31" s="62">
        <f t="shared" si="4"/>
        <v>119.91500000000001</v>
      </c>
      <c r="W31" s="62">
        <f t="shared" si="4"/>
        <v>44.65</v>
      </c>
      <c r="X31" s="62">
        <f t="shared" si="4"/>
        <v>26.975000000000001</v>
      </c>
      <c r="Y31" s="62">
        <f t="shared" si="4"/>
        <v>28.361000000000001</v>
      </c>
      <c r="Z31" s="63">
        <f t="shared" si="4"/>
        <v>0</v>
      </c>
      <c r="AA31" s="64">
        <f t="shared" si="4"/>
        <v>1203.116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81.2</v>
      </c>
      <c r="C38" s="99">
        <v>73.5</v>
      </c>
      <c r="D38" s="99">
        <v>123</v>
      </c>
      <c r="E38" s="99">
        <v>43.6</v>
      </c>
      <c r="F38" s="99">
        <v>63</v>
      </c>
      <c r="G38" s="99">
        <v>95.5</v>
      </c>
      <c r="H38" s="99">
        <v>163.30000000000001</v>
      </c>
      <c r="I38" s="99">
        <v>153.19999999999999</v>
      </c>
      <c r="J38" s="99">
        <v>90.6</v>
      </c>
      <c r="K38" s="99"/>
      <c r="L38" s="99"/>
      <c r="M38" s="99"/>
      <c r="N38" s="99"/>
      <c r="O38" s="99"/>
      <c r="P38" s="99"/>
      <c r="Q38" s="99">
        <v>82.9</v>
      </c>
      <c r="R38" s="99">
        <v>102</v>
      </c>
      <c r="S38" s="99">
        <v>46</v>
      </c>
      <c r="T38" s="99"/>
      <c r="U38" s="99">
        <v>20</v>
      </c>
      <c r="V38" s="99"/>
      <c r="W38" s="99">
        <v>34.200000000000003</v>
      </c>
      <c r="X38" s="99">
        <v>7.8</v>
      </c>
      <c r="Y38" s="99"/>
      <c r="Z38" s="100"/>
      <c r="AA38" s="79">
        <f t="shared" si="5"/>
        <v>1179.8</v>
      </c>
    </row>
    <row r="39" spans="1:27" ht="30" customHeight="1" thickBot="1" x14ac:dyDescent="0.25">
      <c r="A39" s="86" t="s">
        <v>45</v>
      </c>
      <c r="B39" s="87">
        <f t="shared" ref="B39:Z39" si="6">SUM(B34:B38)</f>
        <v>81.2</v>
      </c>
      <c r="C39" s="88">
        <f t="shared" si="6"/>
        <v>73.5</v>
      </c>
      <c r="D39" s="88">
        <f t="shared" si="6"/>
        <v>123</v>
      </c>
      <c r="E39" s="88">
        <f t="shared" si="6"/>
        <v>43.6</v>
      </c>
      <c r="F39" s="88">
        <f t="shared" si="6"/>
        <v>63</v>
      </c>
      <c r="G39" s="88">
        <f t="shared" si="6"/>
        <v>95.5</v>
      </c>
      <c r="H39" s="88">
        <f t="shared" si="6"/>
        <v>163.30000000000001</v>
      </c>
      <c r="I39" s="88">
        <f t="shared" si="6"/>
        <v>153.19999999999999</v>
      </c>
      <c r="J39" s="88">
        <f t="shared" si="6"/>
        <v>90.6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82.9</v>
      </c>
      <c r="R39" s="88">
        <f t="shared" si="6"/>
        <v>102</v>
      </c>
      <c r="S39" s="88">
        <f t="shared" si="6"/>
        <v>46</v>
      </c>
      <c r="T39" s="88">
        <f t="shared" si="6"/>
        <v>0</v>
      </c>
      <c r="U39" s="88">
        <f t="shared" si="6"/>
        <v>20</v>
      </c>
      <c r="V39" s="88">
        <f t="shared" si="6"/>
        <v>0</v>
      </c>
      <c r="W39" s="88">
        <f t="shared" si="6"/>
        <v>34.200000000000003</v>
      </c>
      <c r="X39" s="88">
        <f t="shared" si="6"/>
        <v>7.8</v>
      </c>
      <c r="Y39" s="88">
        <f t="shared" si="6"/>
        <v>0</v>
      </c>
      <c r="Z39" s="89">
        <f t="shared" si="6"/>
        <v>0</v>
      </c>
      <c r="AA39" s="90">
        <f t="shared" si="5"/>
        <v>1179.8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81.2</v>
      </c>
      <c r="C46" s="99">
        <v>73.5</v>
      </c>
      <c r="D46" s="99">
        <v>123</v>
      </c>
      <c r="E46" s="99">
        <v>43.6</v>
      </c>
      <c r="F46" s="99">
        <v>63</v>
      </c>
      <c r="G46" s="99">
        <v>95.5</v>
      </c>
      <c r="H46" s="99">
        <v>163.30000000000001</v>
      </c>
      <c r="I46" s="99">
        <v>153.19999999999999</v>
      </c>
      <c r="J46" s="99">
        <v>90.6</v>
      </c>
      <c r="K46" s="99"/>
      <c r="L46" s="99"/>
      <c r="M46" s="99"/>
      <c r="N46" s="99"/>
      <c r="O46" s="99"/>
      <c r="P46" s="99"/>
      <c r="Q46" s="99">
        <v>82.9</v>
      </c>
      <c r="R46" s="99">
        <v>102</v>
      </c>
      <c r="S46" s="99">
        <v>46</v>
      </c>
      <c r="T46" s="99"/>
      <c r="U46" s="99">
        <v>20</v>
      </c>
      <c r="V46" s="99"/>
      <c r="W46" s="99">
        <v>34.200000000000003</v>
      </c>
      <c r="X46" s="99">
        <v>7.8</v>
      </c>
      <c r="Y46" s="99"/>
      <c r="Z46" s="100"/>
      <c r="AA46" s="79">
        <f t="shared" si="7"/>
        <v>1179.8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81.2</v>
      </c>
      <c r="C48" s="88">
        <f t="shared" ref="C48:Z48" si="8">SUM(C42:C47)</f>
        <v>73.5</v>
      </c>
      <c r="D48" s="88">
        <f t="shared" si="8"/>
        <v>123</v>
      </c>
      <c r="E48" s="88">
        <f t="shared" si="8"/>
        <v>43.6</v>
      </c>
      <c r="F48" s="88">
        <f t="shared" si="8"/>
        <v>63</v>
      </c>
      <c r="G48" s="88">
        <f t="shared" si="8"/>
        <v>95.5</v>
      </c>
      <c r="H48" s="88">
        <f t="shared" si="8"/>
        <v>163.30000000000001</v>
      </c>
      <c r="I48" s="88">
        <f t="shared" si="8"/>
        <v>153.19999999999999</v>
      </c>
      <c r="J48" s="88">
        <f t="shared" si="8"/>
        <v>90.6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82.9</v>
      </c>
      <c r="R48" s="88">
        <f t="shared" si="8"/>
        <v>102</v>
      </c>
      <c r="S48" s="88">
        <f t="shared" si="8"/>
        <v>46</v>
      </c>
      <c r="T48" s="88">
        <f t="shared" si="8"/>
        <v>0</v>
      </c>
      <c r="U48" s="88">
        <f t="shared" si="8"/>
        <v>20</v>
      </c>
      <c r="V48" s="88">
        <f t="shared" si="8"/>
        <v>0</v>
      </c>
      <c r="W48" s="88">
        <f t="shared" si="8"/>
        <v>34.200000000000003</v>
      </c>
      <c r="X48" s="88">
        <f t="shared" si="8"/>
        <v>7.8</v>
      </c>
      <c r="Y48" s="88">
        <f t="shared" si="8"/>
        <v>0</v>
      </c>
      <c r="Z48" s="89">
        <f t="shared" si="8"/>
        <v>0</v>
      </c>
      <c r="AA48" s="90">
        <f t="shared" si="7"/>
        <v>1179.8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85.933999999999997</v>
      </c>
      <c r="C51" s="88">
        <f t="shared" si="10"/>
        <v>106.682</v>
      </c>
      <c r="D51" s="88">
        <f t="shared" si="10"/>
        <v>152.28100000000001</v>
      </c>
      <c r="E51" s="88">
        <f t="shared" si="10"/>
        <v>75.927999999999997</v>
      </c>
      <c r="F51" s="88">
        <f t="shared" si="10"/>
        <v>97.978000000000009</v>
      </c>
      <c r="G51" s="88">
        <f t="shared" si="10"/>
        <v>102.521</v>
      </c>
      <c r="H51" s="88">
        <f t="shared" si="10"/>
        <v>201.73700000000002</v>
      </c>
      <c r="I51" s="88">
        <f t="shared" si="10"/>
        <v>187.12199999999999</v>
      </c>
      <c r="J51" s="88">
        <f t="shared" si="10"/>
        <v>146.90299999999999</v>
      </c>
      <c r="K51" s="88">
        <f t="shared" si="10"/>
        <v>61.471999999999994</v>
      </c>
      <c r="L51" s="88">
        <f t="shared" si="10"/>
        <v>81.154999999999987</v>
      </c>
      <c r="M51" s="88">
        <f t="shared" si="10"/>
        <v>66.701999999999998</v>
      </c>
      <c r="N51" s="88">
        <f t="shared" si="10"/>
        <v>116.131</v>
      </c>
      <c r="O51" s="88">
        <f t="shared" si="10"/>
        <v>117.06399999999999</v>
      </c>
      <c r="P51" s="88">
        <f t="shared" si="10"/>
        <v>116.99</v>
      </c>
      <c r="Q51" s="88">
        <f t="shared" si="10"/>
        <v>134.89600000000002</v>
      </c>
      <c r="R51" s="88">
        <f t="shared" si="10"/>
        <v>112.02500000000001</v>
      </c>
      <c r="S51" s="88">
        <f t="shared" si="10"/>
        <v>61.725999999999999</v>
      </c>
      <c r="T51" s="88">
        <f t="shared" si="10"/>
        <v>13.601000000000001</v>
      </c>
      <c r="U51" s="88">
        <f t="shared" si="10"/>
        <v>82.167000000000002</v>
      </c>
      <c r="V51" s="88">
        <f t="shared" si="10"/>
        <v>119.91500000000002</v>
      </c>
      <c r="W51" s="88">
        <f t="shared" si="10"/>
        <v>78.849999999999994</v>
      </c>
      <c r="X51" s="88">
        <f t="shared" si="10"/>
        <v>34.774999999999999</v>
      </c>
      <c r="Y51" s="88">
        <f t="shared" si="10"/>
        <v>28.361000000000001</v>
      </c>
      <c r="Z51" s="89">
        <f t="shared" si="10"/>
        <v>0</v>
      </c>
      <c r="AA51" s="104">
        <f>SUM(B51:Z51)</f>
        <v>2382.9159999999997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81.2</v>
      </c>
      <c r="C4" s="18">
        <v>73.5</v>
      </c>
      <c r="D4" s="18">
        <v>123</v>
      </c>
      <c r="E4" s="18">
        <v>43.6</v>
      </c>
      <c r="F4" s="18">
        <v>63</v>
      </c>
      <c r="G4" s="18">
        <v>95.5</v>
      </c>
      <c r="H4" s="18">
        <v>163.30000000000001</v>
      </c>
      <c r="I4" s="18">
        <v>153.19999999999999</v>
      </c>
      <c r="J4" s="18">
        <v>90.6</v>
      </c>
      <c r="K4" s="18"/>
      <c r="L4" s="18"/>
      <c r="M4" s="18"/>
      <c r="N4" s="18">
        <v>-27.1</v>
      </c>
      <c r="O4" s="18">
        <v>-11</v>
      </c>
      <c r="P4" s="18">
        <v>-4.7</v>
      </c>
      <c r="Q4" s="18">
        <v>82.9</v>
      </c>
      <c r="R4" s="18">
        <v>102</v>
      </c>
      <c r="S4" s="18">
        <v>46</v>
      </c>
      <c r="T4" s="18"/>
      <c r="U4" s="18">
        <v>20</v>
      </c>
      <c r="V4" s="18"/>
      <c r="W4" s="18">
        <v>34.200000000000003</v>
      </c>
      <c r="X4" s="18">
        <v>7.8</v>
      </c>
      <c r="Y4" s="18"/>
      <c r="Z4" s="19"/>
      <c r="AA4" s="111">
        <f>SUM(B4:Z4)</f>
        <v>1137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100.19</v>
      </c>
      <c r="C7" s="117">
        <v>105</v>
      </c>
      <c r="D7" s="117">
        <v>87.65</v>
      </c>
      <c r="E7" s="117">
        <v>84</v>
      </c>
      <c r="F7" s="117">
        <v>84.38</v>
      </c>
      <c r="G7" s="117">
        <v>84</v>
      </c>
      <c r="H7" s="117">
        <v>95.63</v>
      </c>
      <c r="I7" s="117">
        <v>98.46</v>
      </c>
      <c r="J7" s="117">
        <v>89.25</v>
      </c>
      <c r="K7" s="117">
        <v>84.82</v>
      </c>
      <c r="L7" s="117">
        <v>82.5</v>
      </c>
      <c r="M7" s="117">
        <v>82.5</v>
      </c>
      <c r="N7" s="117">
        <v>89.2</v>
      </c>
      <c r="O7" s="117">
        <v>89.94</v>
      </c>
      <c r="P7" s="117">
        <v>87.14</v>
      </c>
      <c r="Q7" s="117">
        <v>83.38</v>
      </c>
      <c r="R7" s="117">
        <v>89.72</v>
      </c>
      <c r="S7" s="117">
        <v>90.06</v>
      </c>
      <c r="T7" s="117">
        <v>146.09</v>
      </c>
      <c r="U7" s="117">
        <v>136</v>
      </c>
      <c r="V7" s="117">
        <v>185.03</v>
      </c>
      <c r="W7" s="117">
        <v>136.02000000000001</v>
      </c>
      <c r="X7" s="117">
        <v>104.45</v>
      </c>
      <c r="Y7" s="117">
        <v>161.93</v>
      </c>
      <c r="Z7" s="118"/>
      <c r="AA7" s="119">
        <f>IF(SUM(B7:Z7)&lt;&gt;0,AVERAGEIF(B7:Z7,"&lt;&gt;"""),"")</f>
        <v>103.22250000000001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27.1</v>
      </c>
      <c r="O15" s="133">
        <v>11</v>
      </c>
      <c r="P15" s="133">
        <v>4.7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42.800000000000004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27.1</v>
      </c>
      <c r="O16" s="135">
        <f t="shared" si="1"/>
        <v>11</v>
      </c>
      <c r="P16" s="135">
        <f t="shared" si="1"/>
        <v>4.7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42.800000000000004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81.2</v>
      </c>
      <c r="C23" s="133">
        <v>73.5</v>
      </c>
      <c r="D23" s="133">
        <v>123</v>
      </c>
      <c r="E23" s="133">
        <v>43.6</v>
      </c>
      <c r="F23" s="133">
        <v>63</v>
      </c>
      <c r="G23" s="133">
        <v>95.5</v>
      </c>
      <c r="H23" s="133">
        <v>163.30000000000001</v>
      </c>
      <c r="I23" s="133">
        <v>153.19999999999999</v>
      </c>
      <c r="J23" s="133">
        <v>90.6</v>
      </c>
      <c r="K23" s="133"/>
      <c r="L23" s="133"/>
      <c r="M23" s="133"/>
      <c r="N23" s="133"/>
      <c r="O23" s="133"/>
      <c r="P23" s="133"/>
      <c r="Q23" s="133">
        <v>82.9</v>
      </c>
      <c r="R23" s="133">
        <v>102</v>
      </c>
      <c r="S23" s="133">
        <v>46</v>
      </c>
      <c r="T23" s="133"/>
      <c r="U23" s="133">
        <v>20</v>
      </c>
      <c r="V23" s="133"/>
      <c r="W23" s="133">
        <v>34.200000000000003</v>
      </c>
      <c r="X23" s="133">
        <v>7.8</v>
      </c>
      <c r="Y23" s="133"/>
      <c r="Z23" s="131"/>
      <c r="AA23" s="132">
        <f t="shared" si="2"/>
        <v>1179.8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81.2</v>
      </c>
      <c r="C24" s="135">
        <f t="shared" si="3"/>
        <v>73.5</v>
      </c>
      <c r="D24" s="135">
        <f t="shared" si="3"/>
        <v>123</v>
      </c>
      <c r="E24" s="135">
        <f t="shared" si="3"/>
        <v>43.6</v>
      </c>
      <c r="F24" s="135">
        <f t="shared" si="3"/>
        <v>63</v>
      </c>
      <c r="G24" s="135">
        <f t="shared" si="3"/>
        <v>95.5</v>
      </c>
      <c r="H24" s="135">
        <f t="shared" si="3"/>
        <v>163.30000000000001</v>
      </c>
      <c r="I24" s="135">
        <f t="shared" si="3"/>
        <v>153.19999999999999</v>
      </c>
      <c r="J24" s="135">
        <f t="shared" si="3"/>
        <v>90.6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82.9</v>
      </c>
      <c r="R24" s="135">
        <f t="shared" si="3"/>
        <v>102</v>
      </c>
      <c r="S24" s="135">
        <f t="shared" si="3"/>
        <v>46</v>
      </c>
      <c r="T24" s="135">
        <f t="shared" si="3"/>
        <v>0</v>
      </c>
      <c r="U24" s="135">
        <f t="shared" si="3"/>
        <v>20</v>
      </c>
      <c r="V24" s="135">
        <f t="shared" si="3"/>
        <v>0</v>
      </c>
      <c r="W24" s="135">
        <f t="shared" si="3"/>
        <v>34.200000000000003</v>
      </c>
      <c r="X24" s="135">
        <f t="shared" si="3"/>
        <v>7.8</v>
      </c>
      <c r="Y24" s="135">
        <f t="shared" si="3"/>
        <v>0</v>
      </c>
      <c r="Z24" s="136" t="str">
        <f t="shared" si="3"/>
        <v/>
      </c>
      <c r="AA24" s="90">
        <f t="shared" si="2"/>
        <v>1179.8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2023-07-30T20:18:15Z</dcterms:created>
  <dcterms:modified xsi:type="dcterms:W3CDTF">2023-07-30T20:18:15Z</dcterms:modified>
</cp:coreProperties>
</file>