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<sst xmlns="http://schemas.openxmlformats.org/spreadsheetml/2006/main" count="117" uniqueCount="53">
  <si>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29/07/2023 23:23:15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</si>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</sst>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C1-45A9-B22F-C705D04DEE7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C1-45A9-B22F-C705D04DEE7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9.32</c:v>
                </c:pt>
                <c:pt idx="1">
                  <c:v>11.733000000000001</c:v>
                </c:pt>
                <c:pt idx="2">
                  <c:v>9.4130000000000003</c:v>
                </c:pt>
                <c:pt idx="3">
                  <c:v>8.1069999999999993</c:v>
                </c:pt>
                <c:pt idx="5">
                  <c:v>14.5</c:v>
                </c:pt>
                <c:pt idx="17">
                  <c:v>52.816000000000003</c:v>
                </c:pt>
                <c:pt idx="18">
                  <c:v>11.733000000000001</c:v>
                </c:pt>
                <c:pt idx="19">
                  <c:v>28</c:v>
                </c:pt>
                <c:pt idx="20">
                  <c:v>2.69</c:v>
                </c:pt>
                <c:pt idx="21">
                  <c:v>10</c:v>
                </c:pt>
                <c:pt idx="22">
                  <c:v>43.116999999999997</c:v>
                </c:pt>
                <c:pt idx="23">
                  <c:v>51.682000000000002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C1-45A9-B22F-C705D04DEE7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</c:v>
                </c:pt>
                <c:pt idx="10">
                  <c:v>9.9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15.2</c:v>
                </c:pt>
                <c:pt idx="22">
                  <c:v>0</c:v>
                </c:pt>
                <c:pt idx="2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C1-45A9-B22F-C705D04DEE7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42.238</c:v>
                </c:pt>
                <c:pt idx="1">
                  <c:v>49.876999999999995</c:v>
                </c:pt>
                <c:pt idx="2">
                  <c:v>63.251000000000005</c:v>
                </c:pt>
                <c:pt idx="3">
                  <c:v>84.864000000000004</c:v>
                </c:pt>
                <c:pt idx="4">
                  <c:v>92.875</c:v>
                </c:pt>
                <c:pt idx="5">
                  <c:v>98.522999999999996</c:v>
                </c:pt>
                <c:pt idx="6">
                  <c:v>96.347000000000008</c:v>
                </c:pt>
                <c:pt idx="7">
                  <c:v>127.03400000000001</c:v>
                </c:pt>
                <c:pt idx="8">
                  <c:v>67.537999999999997</c:v>
                </c:pt>
                <c:pt idx="9">
                  <c:v>19.411000000000001</c:v>
                </c:pt>
                <c:pt idx="10">
                  <c:v>18.237000000000002</c:v>
                </c:pt>
                <c:pt idx="11">
                  <c:v>22.686999999999998</c:v>
                </c:pt>
                <c:pt idx="12">
                  <c:v>51.378999999999998</c:v>
                </c:pt>
                <c:pt idx="13">
                  <c:v>53.247999999999998</c:v>
                </c:pt>
                <c:pt idx="14">
                  <c:v>58.539000000000001</c:v>
                </c:pt>
                <c:pt idx="15">
                  <c:v>24.065000000000001</c:v>
                </c:pt>
                <c:pt idx="16">
                  <c:v>37.451999999999998</c:v>
                </c:pt>
                <c:pt idx="17">
                  <c:v>21.531000000000002</c:v>
                </c:pt>
                <c:pt idx="18">
                  <c:v>38.893000000000001</c:v>
                </c:pt>
                <c:pt idx="19">
                  <c:v>34.561999999999998</c:v>
                </c:pt>
                <c:pt idx="20">
                  <c:v>40.755000000000003</c:v>
                </c:pt>
                <c:pt idx="21">
                  <c:v>16.621000000000002</c:v>
                </c:pt>
                <c:pt idx="22">
                  <c:v>3.0309999999999997</c:v>
                </c:pt>
                <c:pt idx="23">
                  <c:v>1.4629999999999999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C1-45A9-B22F-C705D04DEE7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C1-45A9-B22F-C705D04DEE7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C1-45A9-B22F-C705D04DE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60.290999999999997</c:v>
                </c:pt>
                <c:pt idx="1">
                  <c:v>69.326999999999998</c:v>
                </c:pt>
                <c:pt idx="2">
                  <c:v>79.503999999999991</c:v>
                </c:pt>
                <c:pt idx="3">
                  <c:v>100.169</c:v>
                </c:pt>
                <c:pt idx="4">
                  <c:v>99.003999999999991</c:v>
                </c:pt>
                <c:pt idx="5">
                  <c:v>118.233</c:v>
                </c:pt>
                <c:pt idx="6">
                  <c:v>101.089</c:v>
                </c:pt>
                <c:pt idx="7">
                  <c:v>135.73099999999999</c:v>
                </c:pt>
                <c:pt idx="8">
                  <c:v>75.807999999999993</c:v>
                </c:pt>
                <c:pt idx="9">
                  <c:v>31.684999999999999</c:v>
                </c:pt>
                <c:pt idx="10">
                  <c:v>34.110000000000007</c:v>
                </c:pt>
                <c:pt idx="11">
                  <c:v>29.548999999999999</c:v>
                </c:pt>
                <c:pt idx="12">
                  <c:v>51.336999999999996</c:v>
                </c:pt>
                <c:pt idx="13">
                  <c:v>55.528000000000006</c:v>
                </c:pt>
                <c:pt idx="14">
                  <c:v>64</c:v>
                </c:pt>
                <c:pt idx="15">
                  <c:v>29.030999999999999</c:v>
                </c:pt>
                <c:pt idx="16">
                  <c:v>49.753</c:v>
                </c:pt>
                <c:pt idx="17">
                  <c:v>79.210999999999999</c:v>
                </c:pt>
                <c:pt idx="18">
                  <c:v>51.430999999999997</c:v>
                </c:pt>
                <c:pt idx="19">
                  <c:v>62.989999999999995</c:v>
                </c:pt>
                <c:pt idx="20">
                  <c:v>43.467999999999996</c:v>
                </c:pt>
                <c:pt idx="21">
                  <c:v>41.820999999999998</c:v>
                </c:pt>
                <c:pt idx="22">
                  <c:v>46.111000000000004</c:v>
                </c:pt>
                <c:pt idx="23">
                  <c:v>53.244999999999997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C1-45A9-B22F-C705D04DE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94.99</c:v>
                </c:pt>
                <c:pt idx="1">
                  <c:v>95.4</c:v>
                </c:pt>
                <c:pt idx="2">
                  <c:v>94.53</c:v>
                </c:pt>
                <c:pt idx="3">
                  <c:v>94.04</c:v>
                </c:pt>
                <c:pt idx="4">
                  <c:v>94.31</c:v>
                </c:pt>
                <c:pt idx="5">
                  <c:v>94.35</c:v>
                </c:pt>
                <c:pt idx="6">
                  <c:v>90.7</c:v>
                </c:pt>
                <c:pt idx="7">
                  <c:v>93.05</c:v>
                </c:pt>
                <c:pt idx="8">
                  <c:v>86.48</c:v>
                </c:pt>
                <c:pt idx="9">
                  <c:v>83.1</c:v>
                </c:pt>
                <c:pt idx="10">
                  <c:v>77.39</c:v>
                </c:pt>
                <c:pt idx="11">
                  <c:v>65</c:v>
                </c:pt>
                <c:pt idx="12">
                  <c:v>52</c:v>
                </c:pt>
                <c:pt idx="13">
                  <c:v>44</c:v>
                </c:pt>
                <c:pt idx="14">
                  <c:v>44.44</c:v>
                </c:pt>
                <c:pt idx="15">
                  <c:v>57.51</c:v>
                </c:pt>
                <c:pt idx="16">
                  <c:v>90</c:v>
                </c:pt>
                <c:pt idx="17">
                  <c:v>112</c:v>
                </c:pt>
                <c:pt idx="18">
                  <c:v>97.04</c:v>
                </c:pt>
                <c:pt idx="19">
                  <c:v>99.8</c:v>
                </c:pt>
                <c:pt idx="20">
                  <c:v>112.39</c:v>
                </c:pt>
                <c:pt idx="21">
                  <c:v>132.32</c:v>
                </c:pt>
                <c:pt idx="22">
                  <c:v>107.37</c:v>
                </c:pt>
                <c:pt idx="23">
                  <c:v>109.54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6C1-45A9-B22F-C705D04DE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60.256999999999998</v>
      </c>
      <c r="C4" s="18">
        <v>69.373000000000005</v>
      </c>
      <c r="D4" s="18">
        <v>79.525000000000006</v>
      </c>
      <c r="E4" s="18">
        <v>100.16200000000001</v>
      </c>
      <c r="F4" s="18">
        <v>99.004999999999995</v>
      </c>
      <c r="G4" s="18">
        <v>118.24899999999998</v>
      </c>
      <c r="H4" s="18">
        <v>101.09800000000001</v>
      </c>
      <c r="I4" s="18">
        <v>135.69800000000001</v>
      </c>
      <c r="J4" s="18">
        <v>75.784000000000006</v>
      </c>
      <c r="K4" s="18">
        <v>31.700999999999997</v>
      </c>
      <c r="L4" s="18">
        <v>34.147999999999996</v>
      </c>
      <c r="M4" s="18">
        <v>29.54</v>
      </c>
      <c r="N4" s="18">
        <v>51.378999999999998</v>
      </c>
      <c r="O4" s="18">
        <v>55.496000000000002</v>
      </c>
      <c r="P4" s="18">
        <v>63.967999999999996</v>
      </c>
      <c r="Q4" s="18">
        <v>29.030999999999999</v>
      </c>
      <c r="R4" s="18">
        <v>49.752999999999993</v>
      </c>
      <c r="S4" s="18">
        <v>79.211000000000013</v>
      </c>
      <c r="T4" s="18">
        <v>51.422000000000004</v>
      </c>
      <c r="U4" s="18">
        <v>63.02600000000001</v>
      </c>
      <c r="V4" s="18">
        <v>43.445</v>
      </c>
      <c r="W4" s="18">
        <v>41.820999999999998</v>
      </c>
      <c r="X4" s="18">
        <v>46.148000000000003</v>
      </c>
      <c r="Y4" s="18">
        <v>53.244999999999997</v>
      </c>
      <c r="Z4" s="19"/>
      <c r="AA4" s="20">
        <f>SUM(B4:Z4)</f>
        <v>1562.4849999999999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95.4</v>
      </c>
      <c r="D7" s="28">
        <v>94.53</v>
      </c>
      <c r="E7" s="28">
        <v>94.04</v>
      </c>
      <c r="F7" s="28">
        <v>94.31</v>
      </c>
      <c r="G7" s="28">
        <v>94.35</v>
      </c>
      <c r="H7" s="28">
        <v>90.7</v>
      </c>
      <c r="I7" s="28">
        <v>93.05</v>
      </c>
      <c r="J7" s="28">
        <v>86.48</v>
      </c>
      <c r="K7" s="28">
        <v>83.1</v>
      </c>
      <c r="L7" s="28">
        <v>77.39</v>
      </c>
      <c r="M7" s="28">
        <v>65</v>
      </c>
      <c r="N7" s="28">
        <v>52</v>
      </c>
      <c r="O7" s="28">
        <v>44</v>
      </c>
      <c r="P7" s="28">
        <v>44.44</v>
      </c>
      <c r="Q7" s="28">
        <v>57.51</v>
      </c>
      <c r="R7" s="28">
        <v>90</v>
      </c>
      <c r="S7" s="28">
        <v>112</v>
      </c>
      <c r="T7" s="28">
        <v>97.04</v>
      </c>
      <c r="U7" s="28">
        <v>99.8</v>
      </c>
      <c r="V7" s="28">
        <v>112.39</v>
      </c>
      <c r="W7" s="28">
        <v>132.32</v>
      </c>
      <c r="X7" s="28">
        <v>107.37</v>
      </c>
      <c r="Y7" s="28">
        <v>109.54</v>
      </c>
      <c r="Z7" s="29"/>
      <c r="AA7" s="30">
        <f>IF(SUM(B7:Z7)&lt;&gt;0,AVERAGEIF(B7:Z7,"&lt;&gt;"""),"")</f>
        <v>88.40625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9.32</v>
      </c>
      <c r="C12" s="52">
        <v>11.733000000000001</v>
      </c>
      <c r="D12" s="52">
        <v>9.4130000000000003</v>
      </c>
      <c r="E12" s="52">
        <v>8.1069999999999993</v>
      </c>
      <c r="F12" s="52"/>
      <c r="G12" s="52">
        <v>14.5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52.816000000000003</v>
      </c>
      <c r="T12" s="52">
        <v>11.733000000000001</v>
      </c>
      <c r="U12" s="52">
        <v>28</v>
      </c>
      <c r="V12" s="52">
        <v>2.69</v>
      </c>
      <c r="W12" s="52">
        <v>10</v>
      </c>
      <c r="X12" s="52">
        <v>43.116999999999997</v>
      </c>
      <c r="Y12" s="52">
        <v>51.682000000000002</v>
      </c>
      <c r="Z12" s="53"/>
      <c r="AA12" s="54">
        <f t="shared" si="0"/>
        <v>253.11099999999999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42.238</v>
      </c>
      <c r="C14" s="57">
        <v>49.876999999999995</v>
      </c>
      <c r="D14" s="57">
        <v>63.251000000000005</v>
      </c>
      <c r="E14" s="57">
        <v>84.864000000000004</v>
      </c>
      <c r="F14" s="57">
        <v>92.875</v>
      </c>
      <c r="G14" s="57">
        <v>98.522999999999996</v>
      </c>
      <c r="H14" s="57">
        <v>96.347000000000008</v>
      </c>
      <c r="I14" s="57">
        <v>127.03400000000001</v>
      </c>
      <c r="J14" s="57">
        <v>67.537999999999997</v>
      </c>
      <c r="K14" s="57">
        <v>19.411000000000001</v>
      </c>
      <c r="L14" s="57">
        <v>18.237000000000002</v>
      </c>
      <c r="M14" s="57">
        <v>22.686999999999998</v>
      </c>
      <c r="N14" s="57">
        <v>51.378999999999998</v>
      </c>
      <c r="O14" s="57">
        <v>53.247999999999998</v>
      </c>
      <c r="P14" s="57">
        <v>58.539000000000001</v>
      </c>
      <c r="Q14" s="57">
        <v>24.065000000000001</v>
      </c>
      <c r="R14" s="57">
        <v>37.451999999999998</v>
      </c>
      <c r="S14" s="57">
        <v>21.531000000000002</v>
      </c>
      <c r="T14" s="57">
        <v>38.893000000000001</v>
      </c>
      <c r="U14" s="57">
        <v>34.561999999999998</v>
      </c>
      <c r="V14" s="57">
        <v>40.755000000000003</v>
      </c>
      <c r="W14" s="57">
        <v>16.621000000000002</v>
      </c>
      <c r="X14" s="57">
        <v>3.0309999999999997</v>
      </c>
      <c r="Y14" s="57">
        <v>1.4629999999999999</v>
      </c>
      <c r="Z14" s="58"/>
      <c r="AA14" s="59">
        <f t="shared" si="0"/>
        <v>1164.4210000000003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51.558</v>
      </c>
      <c r="C16" s="62">
        <f t="shared" ref="C16:Z16" si="1">IF(LEN(C$2)&gt;0,SUM(C10:C15),"")</f>
        <v>61.61</v>
      </c>
      <c r="D16" s="62">
        <f t="shared" si="1"/>
        <v>72.664000000000001</v>
      </c>
      <c r="E16" s="62">
        <f t="shared" si="1"/>
        <v>92.971000000000004</v>
      </c>
      <c r="F16" s="62">
        <f t="shared" si="1"/>
        <v>92.875</v>
      </c>
      <c r="G16" s="62">
        <f t="shared" si="1"/>
        <v>113.023</v>
      </c>
      <c r="H16" s="62">
        <f t="shared" si="1"/>
        <v>96.347000000000008</v>
      </c>
      <c r="I16" s="62">
        <f t="shared" si="1"/>
        <v>127.03400000000001</v>
      </c>
      <c r="J16" s="62">
        <f t="shared" si="1"/>
        <v>67.537999999999997</v>
      </c>
      <c r="K16" s="62">
        <f t="shared" si="1"/>
        <v>19.411000000000001</v>
      </c>
      <c r="L16" s="62">
        <f t="shared" si="1"/>
        <v>18.237000000000002</v>
      </c>
      <c r="M16" s="62">
        <f t="shared" si="1"/>
        <v>22.686999999999998</v>
      </c>
      <c r="N16" s="62">
        <f t="shared" si="1"/>
        <v>51.378999999999998</v>
      </c>
      <c r="O16" s="62">
        <f t="shared" si="1"/>
        <v>53.247999999999998</v>
      </c>
      <c r="P16" s="62">
        <f t="shared" si="1"/>
        <v>58.539000000000001</v>
      </c>
      <c r="Q16" s="62">
        <f t="shared" si="1"/>
        <v>24.065000000000001</v>
      </c>
      <c r="R16" s="62">
        <f t="shared" si="1"/>
        <v>37.451999999999998</v>
      </c>
      <c r="S16" s="62">
        <f t="shared" si="1"/>
        <v>74.347000000000008</v>
      </c>
      <c r="T16" s="62">
        <f t="shared" si="1"/>
        <v>50.626000000000005</v>
      </c>
      <c r="U16" s="62">
        <f t="shared" si="1"/>
        <v>62.561999999999998</v>
      </c>
      <c r="V16" s="62">
        <f t="shared" si="1"/>
        <v>43.445</v>
      </c>
      <c r="W16" s="62">
        <f t="shared" si="1"/>
        <v>26.621000000000002</v>
      </c>
      <c r="X16" s="62">
        <f t="shared" si="1"/>
        <v>46.147999999999996</v>
      </c>
      <c r="Y16" s="62">
        <f t="shared" si="1"/>
        <v>53.145000000000003</v>
      </c>
      <c r="Z16" s="63" t="str">
        <f t="shared" si="1"/>
        <v/>
      </c>
      <c r="AA16" s="64">
        <f>SUM(AA10:AA15)</f>
        <v>1417.5320000000002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2.3130000000000002</v>
      </c>
      <c r="C20" s="77">
        <v>2.246</v>
      </c>
      <c r="D20" s="77">
        <v>2.2069999999999999</v>
      </c>
      <c r="E20" s="77">
        <v>2.1890000000000001</v>
      </c>
      <c r="F20" s="77">
        <v>2.1539999999999999</v>
      </c>
      <c r="G20" s="77">
        <v>2.3680000000000003</v>
      </c>
      <c r="H20" s="77">
        <v>2.39</v>
      </c>
      <c r="I20" s="77">
        <v>3.4009999999999998</v>
      </c>
      <c r="J20" s="77">
        <v>2.1120000000000001</v>
      </c>
      <c r="K20" s="77">
        <v>3.1859999999999999</v>
      </c>
      <c r="L20" s="77">
        <v>2.496</v>
      </c>
      <c r="M20" s="77">
        <v>2.1030000000000002</v>
      </c>
      <c r="N20" s="77"/>
      <c r="O20" s="77"/>
      <c r="P20" s="77">
        <v>1.1319999999999999</v>
      </c>
      <c r="Q20" s="77"/>
      <c r="R20" s="77">
        <v>0.98</v>
      </c>
      <c r="S20" s="77"/>
      <c r="T20" s="77">
        <v>0.79600000000000004</v>
      </c>
      <c r="U20" s="77">
        <v>6.6000000000000003E-2</v>
      </c>
      <c r="V20" s="77"/>
      <c r="W20" s="77"/>
      <c r="X20" s="77"/>
      <c r="Y20" s="77"/>
      <c r="Z20" s="78"/>
      <c r="AA20" s="79">
        <f t="shared" si="2"/>
        <v>32.13900000000001</v>
      </c>
    </row>
    <row r="21" spans="1:27" ht="24.95" customHeight="1" x14ac:dyDescent="0.2">
      <c r="A21" s="75" t="s">
        <v>16</v>
      </c>
      <c r="B21" s="80">
        <v>6.3860000000000001</v>
      </c>
      <c r="C21" s="81">
        <v>5.5170000000000003</v>
      </c>
      <c r="D21" s="81">
        <v>4.6539999999999999</v>
      </c>
      <c r="E21" s="81">
        <v>5.0019999999999998</v>
      </c>
      <c r="F21" s="81">
        <v>3.976</v>
      </c>
      <c r="G21" s="81">
        <v>2.8580000000000001</v>
      </c>
      <c r="H21" s="81">
        <v>2.3609999999999998</v>
      </c>
      <c r="I21" s="81">
        <v>5.2630000000000008</v>
      </c>
      <c r="J21" s="81">
        <v>6.1340000000000003</v>
      </c>
      <c r="K21" s="81">
        <v>6.0040000000000004</v>
      </c>
      <c r="L21" s="81">
        <v>3.5150000000000001</v>
      </c>
      <c r="M21" s="81">
        <v>4.75</v>
      </c>
      <c r="N21" s="81"/>
      <c r="O21" s="81">
        <v>2.2480000000000002</v>
      </c>
      <c r="P21" s="81">
        <v>4.2970000000000006</v>
      </c>
      <c r="Q21" s="81">
        <v>4.9660000000000002</v>
      </c>
      <c r="R21" s="81">
        <v>11.321</v>
      </c>
      <c r="S21" s="81">
        <v>4.8639999999999999</v>
      </c>
      <c r="T21" s="81"/>
      <c r="U21" s="81">
        <v>0.39800000000000002</v>
      </c>
      <c r="V21" s="81"/>
      <c r="W21" s="81"/>
      <c r="X21" s="81"/>
      <c r="Y21" s="81"/>
      <c r="Z21" s="78"/>
      <c r="AA21" s="79">
        <f t="shared" si="2"/>
        <v>84.513999999999996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8.6989999999999998</v>
      </c>
      <c r="C25" s="88">
        <f t="shared" ref="C25:Z25" si="3">IF(LEN(C$2)&gt;0,SUM(C19:C24),"")</f>
        <v>7.7629999999999999</v>
      </c>
      <c r="D25" s="88">
        <f t="shared" si="3"/>
        <v>6.8609999999999998</v>
      </c>
      <c r="E25" s="88">
        <f t="shared" si="3"/>
        <v>7.1909999999999998</v>
      </c>
      <c r="F25" s="88">
        <f t="shared" si="3"/>
        <v>6.13</v>
      </c>
      <c r="G25" s="88">
        <f t="shared" si="3"/>
        <v>5.2260000000000009</v>
      </c>
      <c r="H25" s="88">
        <f t="shared" si="3"/>
        <v>4.7509999999999994</v>
      </c>
      <c r="I25" s="88">
        <f t="shared" si="3"/>
        <v>8.6640000000000015</v>
      </c>
      <c r="J25" s="88">
        <f t="shared" si="3"/>
        <v>8.2460000000000004</v>
      </c>
      <c r="K25" s="88">
        <f t="shared" si="3"/>
        <v>9.1900000000000013</v>
      </c>
      <c r="L25" s="88">
        <f t="shared" si="3"/>
        <v>6.0110000000000001</v>
      </c>
      <c r="M25" s="88">
        <f t="shared" si="3"/>
        <v>6.8529999999999998</v>
      </c>
      <c r="N25" s="88">
        <f t="shared" si="3"/>
        <v>0</v>
      </c>
      <c r="O25" s="88">
        <f t="shared" si="3"/>
        <v>2.2480000000000002</v>
      </c>
      <c r="P25" s="88">
        <f t="shared" si="3"/>
        <v>5.4290000000000003</v>
      </c>
      <c r="Q25" s="88">
        <f t="shared" si="3"/>
        <v>4.9660000000000002</v>
      </c>
      <c r="R25" s="88">
        <f t="shared" si="3"/>
        <v>12.301</v>
      </c>
      <c r="S25" s="88">
        <f t="shared" si="3"/>
        <v>4.8639999999999999</v>
      </c>
      <c r="T25" s="88">
        <f t="shared" si="3"/>
        <v>0.79600000000000004</v>
      </c>
      <c r="U25" s="88">
        <f t="shared" si="3"/>
        <v>0.46400000000000002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116.65300000000001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60.256999999999998</v>
      </c>
      <c r="C29" s="77">
        <v>69.373000000000005</v>
      </c>
      <c r="D29" s="77">
        <v>79.525000000000006</v>
      </c>
      <c r="E29" s="77">
        <v>100.16200000000001</v>
      </c>
      <c r="F29" s="77">
        <v>99.004999999999995</v>
      </c>
      <c r="G29" s="77">
        <v>118.249</v>
      </c>
      <c r="H29" s="77">
        <v>101.098</v>
      </c>
      <c r="I29" s="77">
        <v>135.69800000000001</v>
      </c>
      <c r="J29" s="77">
        <v>75.784000000000006</v>
      </c>
      <c r="K29" s="77">
        <v>28.600999999999999</v>
      </c>
      <c r="L29" s="77">
        <v>24.248000000000001</v>
      </c>
      <c r="M29" s="77">
        <v>29.54</v>
      </c>
      <c r="N29" s="77">
        <v>51.378999999999998</v>
      </c>
      <c r="O29" s="77">
        <v>55.496000000000002</v>
      </c>
      <c r="P29" s="77">
        <v>63.968000000000004</v>
      </c>
      <c r="Q29" s="77">
        <v>29.030999999999999</v>
      </c>
      <c r="R29" s="77">
        <v>49.753</v>
      </c>
      <c r="S29" s="77">
        <v>79.210999999999999</v>
      </c>
      <c r="T29" s="77">
        <v>51.421999999999997</v>
      </c>
      <c r="U29" s="77">
        <v>63.026000000000003</v>
      </c>
      <c r="V29" s="77">
        <v>43.445</v>
      </c>
      <c r="W29" s="77">
        <v>26.620999999999999</v>
      </c>
      <c r="X29" s="77">
        <v>46.148000000000003</v>
      </c>
      <c r="Y29" s="77">
        <v>53.145000000000003</v>
      </c>
      <c r="Z29" s="78"/>
      <c r="AA29" s="79">
        <f>SUM(B29:Z29)</f>
        <v>1534.1849999999999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60.256999999999998</v>
      </c>
      <c r="C31" s="62">
        <f t="shared" ref="C31:Z31" si="4">IF(LEN(C$2)&gt;0,SUM(C28:C30),"")</f>
        <v>69.373000000000005</v>
      </c>
      <c r="D31" s="62">
        <f t="shared" si="4"/>
        <v>79.525000000000006</v>
      </c>
      <c r="E31" s="62">
        <f t="shared" si="4"/>
        <v>100.16200000000001</v>
      </c>
      <c r="F31" s="62">
        <f t="shared" si="4"/>
        <v>99.004999999999995</v>
      </c>
      <c r="G31" s="62">
        <f t="shared" si="4"/>
        <v>118.249</v>
      </c>
      <c r="H31" s="62">
        <f t="shared" si="4"/>
        <v>101.098</v>
      </c>
      <c r="I31" s="62">
        <f t="shared" si="4"/>
        <v>135.69800000000001</v>
      </c>
      <c r="J31" s="62">
        <f t="shared" si="4"/>
        <v>75.784000000000006</v>
      </c>
      <c r="K31" s="62">
        <f t="shared" si="4"/>
        <v>28.600999999999999</v>
      </c>
      <c r="L31" s="62">
        <f t="shared" si="4"/>
        <v>24.248000000000001</v>
      </c>
      <c r="M31" s="62">
        <f t="shared" si="4"/>
        <v>29.54</v>
      </c>
      <c r="N31" s="62">
        <f t="shared" si="4"/>
        <v>51.378999999999998</v>
      </c>
      <c r="O31" s="62">
        <f t="shared" si="4"/>
        <v>55.496000000000002</v>
      </c>
      <c r="P31" s="62">
        <f t="shared" si="4"/>
        <v>63.968000000000004</v>
      </c>
      <c r="Q31" s="62">
        <f t="shared" si="4"/>
        <v>29.030999999999999</v>
      </c>
      <c r="R31" s="62">
        <f t="shared" si="4"/>
        <v>49.753</v>
      </c>
      <c r="S31" s="62">
        <f t="shared" si="4"/>
        <v>79.210999999999999</v>
      </c>
      <c r="T31" s="62">
        <f t="shared" si="4"/>
        <v>51.421999999999997</v>
      </c>
      <c r="U31" s="62">
        <f t="shared" si="4"/>
        <v>63.026000000000003</v>
      </c>
      <c r="V31" s="62">
        <f t="shared" si="4"/>
        <v>43.445</v>
      </c>
      <c r="W31" s="62">
        <f t="shared" si="4"/>
        <v>26.620999999999999</v>
      </c>
      <c r="X31" s="62">
        <f t="shared" si="4"/>
        <v>46.148000000000003</v>
      </c>
      <c r="Y31" s="62">
        <f t="shared" si="4"/>
        <v>53.145000000000003</v>
      </c>
      <c r="Z31" s="63" t="str">
        <f t="shared" si="4"/>
        <v/>
      </c>
      <c r="AA31" s="64">
        <f>SUM(AA28:AA30)</f>
        <v>1534.1849999999999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3.1</v>
      </c>
      <c r="L38" s="99">
        <v>9.9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15.2</v>
      </c>
      <c r="X38" s="99"/>
      <c r="Y38" s="99">
        <v>0.1</v>
      </c>
      <c r="Z38" s="100"/>
      <c r="AA38" s="79">
        <f t="shared" si="5"/>
        <v>28.3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3.1</v>
      </c>
      <c r="L39" s="88">
        <f t="shared" si="6"/>
        <v>9.9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15.2</v>
      </c>
      <c r="X39" s="88">
        <f t="shared" si="6"/>
        <v>0</v>
      </c>
      <c r="Y39" s="88">
        <f t="shared" si="6"/>
        <v>0.1</v>
      </c>
      <c r="Z39" s="89" t="str">
        <f t="shared" si="6"/>
        <v/>
      </c>
      <c r="AA39" s="90">
        <f t="shared" si="5"/>
        <v>28.3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3.1</v>
      </c>
      <c r="L46" s="99">
        <v>9.9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15.2</v>
      </c>
      <c r="X46" s="99"/>
      <c r="Y46" s="99">
        <v>0.1</v>
      </c>
      <c r="Z46" s="100"/>
      <c r="AA46" s="79">
        <f t="shared" si="7"/>
        <v>28.3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3.1</v>
      </c>
      <c r="L48" s="88">
        <f t="shared" si="8"/>
        <v>9.9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15.2</v>
      </c>
      <c r="X48" s="88">
        <f t="shared" si="8"/>
        <v>0</v>
      </c>
      <c r="Y48" s="88">
        <f t="shared" si="8"/>
        <v>0.1</v>
      </c>
      <c r="Z48" s="89" t="str">
        <f t="shared" si="8"/>
        <v/>
      </c>
      <c r="AA48" s="90">
        <f t="shared" si="7"/>
        <v>28.3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60.256999999999998</v>
      </c>
      <c r="C51" s="88">
        <f t="shared" si="10"/>
        <v>69.373000000000005</v>
      </c>
      <c r="D51" s="88">
        <f t="shared" si="10"/>
        <v>79.525000000000006</v>
      </c>
      <c r="E51" s="88">
        <f t="shared" si="10"/>
        <v>100.16200000000001</v>
      </c>
      <c r="F51" s="88">
        <f t="shared" si="10"/>
        <v>99.004999999999995</v>
      </c>
      <c r="G51" s="88">
        <f t="shared" si="10"/>
        <v>118.249</v>
      </c>
      <c r="H51" s="88">
        <f t="shared" si="10"/>
        <v>101.09800000000001</v>
      </c>
      <c r="I51" s="88">
        <f t="shared" si="10"/>
        <v>135.69800000000001</v>
      </c>
      <c r="J51" s="88">
        <f t="shared" si="10"/>
        <v>75.783999999999992</v>
      </c>
      <c r="K51" s="88">
        <f t="shared" si="10"/>
        <v>31.701000000000004</v>
      </c>
      <c r="L51" s="88">
        <f t="shared" si="10"/>
        <v>34.148000000000003</v>
      </c>
      <c r="M51" s="88">
        <f t="shared" si="10"/>
        <v>29.54</v>
      </c>
      <c r="N51" s="88">
        <f t="shared" si="10"/>
        <v>51.378999999999998</v>
      </c>
      <c r="O51" s="88">
        <f t="shared" si="10"/>
        <v>55.495999999999995</v>
      </c>
      <c r="P51" s="88">
        <f t="shared" si="10"/>
        <v>63.968000000000004</v>
      </c>
      <c r="Q51" s="88">
        <f t="shared" si="10"/>
        <v>29.031000000000002</v>
      </c>
      <c r="R51" s="88">
        <f t="shared" si="10"/>
        <v>49.753</v>
      </c>
      <c r="S51" s="88">
        <f t="shared" si="10"/>
        <v>79.211000000000013</v>
      </c>
      <c r="T51" s="88">
        <f t="shared" si="10"/>
        <v>51.422000000000004</v>
      </c>
      <c r="U51" s="88">
        <f t="shared" si="10"/>
        <v>63.025999999999996</v>
      </c>
      <c r="V51" s="88">
        <f t="shared" si="10"/>
        <v>43.445</v>
      </c>
      <c r="W51" s="88">
        <f t="shared" si="10"/>
        <v>41.820999999999998</v>
      </c>
      <c r="X51" s="88">
        <f t="shared" si="10"/>
        <v>46.147999999999996</v>
      </c>
      <c r="Y51" s="88">
        <f t="shared" si="10"/>
        <v>53.245000000000005</v>
      </c>
      <c r="Z51" s="89" t="str">
        <f t="shared" si="10"/>
        <v/>
      </c>
      <c r="AA51" s="104">
        <f>SUM(B51:Z51)</f>
        <v>1562.4850000000001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60.290999999999997</v>
      </c>
      <c r="C4" s="18">
        <v>69.326999999999998</v>
      </c>
      <c r="D4" s="18">
        <v>79.503999999999991</v>
      </c>
      <c r="E4" s="18">
        <v>100.169</v>
      </c>
      <c r="F4" s="18">
        <v>99.003999999999991</v>
      </c>
      <c r="G4" s="18">
        <v>118.233</v>
      </c>
      <c r="H4" s="18">
        <v>101.089</v>
      </c>
      <c r="I4" s="18">
        <v>135.73099999999999</v>
      </c>
      <c r="J4" s="18">
        <v>75.807999999999993</v>
      </c>
      <c r="K4" s="18">
        <v>31.684999999999999</v>
      </c>
      <c r="L4" s="18">
        <v>34.110000000000007</v>
      </c>
      <c r="M4" s="18">
        <v>29.548999999999999</v>
      </c>
      <c r="N4" s="18">
        <v>51.336999999999996</v>
      </c>
      <c r="O4" s="18">
        <v>55.528000000000006</v>
      </c>
      <c r="P4" s="18">
        <v>64</v>
      </c>
      <c r="Q4" s="18">
        <v>29.030999999999999</v>
      </c>
      <c r="R4" s="18">
        <v>49.753</v>
      </c>
      <c r="S4" s="18">
        <v>79.210999999999999</v>
      </c>
      <c r="T4" s="18">
        <v>51.430999999999997</v>
      </c>
      <c r="U4" s="18">
        <v>62.989999999999995</v>
      </c>
      <c r="V4" s="18">
        <v>43.467999999999996</v>
      </c>
      <c r="W4" s="18">
        <v>41.820999999999998</v>
      </c>
      <c r="X4" s="18">
        <v>46.111000000000004</v>
      </c>
      <c r="Y4" s="18">
        <v>53.244999999999997</v>
      </c>
      <c r="Z4" s="19"/>
      <c r="AA4" s="20">
        <f>SUM(B4:Z4)</f>
        <v>1562.4259999999997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94.99</v>
      </c>
      <c r="C7" s="28">
        <v>95.4</v>
      </c>
      <c r="D7" s="28">
        <v>94.53</v>
      </c>
      <c r="E7" s="28">
        <v>94.04</v>
      </c>
      <c r="F7" s="28">
        <v>94.31</v>
      </c>
      <c r="G7" s="28">
        <v>94.35</v>
      </c>
      <c r="H7" s="28">
        <v>90.7</v>
      </c>
      <c r="I7" s="28">
        <v>93.05</v>
      </c>
      <c r="J7" s="28">
        <v>86.48</v>
      </c>
      <c r="K7" s="28">
        <v>83.1</v>
      </c>
      <c r="L7" s="28">
        <v>77.39</v>
      </c>
      <c r="M7" s="28">
        <v>65</v>
      </c>
      <c r="N7" s="28">
        <v>52</v>
      </c>
      <c r="O7" s="28">
        <v>44</v>
      </c>
      <c r="P7" s="28">
        <v>44.44</v>
      </c>
      <c r="Q7" s="28">
        <v>57.51</v>
      </c>
      <c r="R7" s="28">
        <v>90</v>
      </c>
      <c r="S7" s="28">
        <v>112</v>
      </c>
      <c r="T7" s="28">
        <v>97.04</v>
      </c>
      <c r="U7" s="28">
        <v>99.8</v>
      </c>
      <c r="V7" s="28">
        <v>112.39</v>
      </c>
      <c r="W7" s="28">
        <v>132.32</v>
      </c>
      <c r="X7" s="28">
        <v>107.37</v>
      </c>
      <c r="Y7" s="28">
        <v>109.54</v>
      </c>
      <c r="Z7" s="29"/>
      <c r="AA7" s="30">
        <f>IF(SUM(B7:Z7)&lt;&gt;0,AVERAGEIF(B7:Z7,"&lt;&gt;"""),"")</f>
        <v>88.40625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5.5469999999999997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5.5469999999999997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6.0000000000000001E-3</v>
      </c>
      <c r="L14" s="57"/>
      <c r="M14" s="57"/>
      <c r="N14" s="57">
        <v>1.7000000000000001E-2</v>
      </c>
      <c r="O14" s="57">
        <v>0.157</v>
      </c>
      <c r="P14" s="57"/>
      <c r="Q14" s="57">
        <v>1.25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5.5469999999999997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6.0000000000000001E-3</v>
      </c>
      <c r="L16" s="62">
        <f t="shared" si="1"/>
        <v>0</v>
      </c>
      <c r="M16" s="62">
        <f t="shared" si="1"/>
        <v>0</v>
      </c>
      <c r="N16" s="62">
        <f t="shared" si="1"/>
        <v>1.7000000000000001E-2</v>
      </c>
      <c r="O16" s="62">
        <f t="shared" si="1"/>
        <v>0.157</v>
      </c>
      <c r="P16" s="62">
        <f t="shared" si="1"/>
        <v>0</v>
      </c>
      <c r="Q16" s="62">
        <f t="shared" si="1"/>
        <v>1.25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6.9769999999999994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</v>
      </c>
    </row>
    <row r="20" spans="1:27" ht="24.95" customHeight="1" x14ac:dyDescent="0.2">
      <c r="A20" s="75" t="s">
        <v>15</v>
      </c>
      <c r="B20" s="76">
        <v>6.6110000000000007</v>
      </c>
      <c r="C20" s="77">
        <v>7.03</v>
      </c>
      <c r="D20" s="77">
        <v>7.1669999999999998</v>
      </c>
      <c r="E20" s="77">
        <v>7.3849999999999998</v>
      </c>
      <c r="F20" s="77">
        <v>7.4649999999999999</v>
      </c>
      <c r="G20" s="77">
        <v>27.585999999999999</v>
      </c>
      <c r="H20" s="77">
        <v>6.1669999999999998</v>
      </c>
      <c r="I20" s="77">
        <v>28.430000000000003</v>
      </c>
      <c r="J20" s="77">
        <v>10.711</v>
      </c>
      <c r="K20" s="77">
        <v>6.5310000000000006</v>
      </c>
      <c r="L20" s="77">
        <v>5.7729999999999997</v>
      </c>
      <c r="M20" s="77">
        <v>3.2560000000000002</v>
      </c>
      <c r="N20" s="77">
        <v>3.0569999999999999</v>
      </c>
      <c r="O20" s="77">
        <v>5.4859999999999998</v>
      </c>
      <c r="P20" s="77">
        <v>2.956</v>
      </c>
      <c r="Q20" s="77">
        <v>4.7479999999999993</v>
      </c>
      <c r="R20" s="77">
        <v>9.597999999999999</v>
      </c>
      <c r="S20" s="77">
        <v>28.858000000000001</v>
      </c>
      <c r="T20" s="77">
        <v>7.7379999999999995</v>
      </c>
      <c r="U20" s="77">
        <v>2.7750000000000004</v>
      </c>
      <c r="V20" s="77">
        <v>8.8529999999999998</v>
      </c>
      <c r="W20" s="77">
        <v>1.853</v>
      </c>
      <c r="X20" s="77">
        <v>5.9710000000000001</v>
      </c>
      <c r="Y20" s="77">
        <v>6.1390000000000002</v>
      </c>
      <c r="Z20" s="78"/>
      <c r="AA20" s="79">
        <f t="shared" si="2"/>
        <v>212.14400000000003</v>
      </c>
    </row>
    <row r="21" spans="1:27" ht="24.95" customHeight="1" x14ac:dyDescent="0.2">
      <c r="A21" s="75" t="s">
        <v>16</v>
      </c>
      <c r="B21" s="80">
        <v>7.3330000000000002</v>
      </c>
      <c r="C21" s="81">
        <v>32.697000000000003</v>
      </c>
      <c r="D21" s="81">
        <v>33.137</v>
      </c>
      <c r="E21" s="81">
        <v>32.584000000000003</v>
      </c>
      <c r="F21" s="81">
        <v>43.739000000000004</v>
      </c>
      <c r="G21" s="81">
        <v>34.747</v>
      </c>
      <c r="H21" s="81">
        <v>42.722000000000001</v>
      </c>
      <c r="I21" s="81">
        <v>34.400999999999996</v>
      </c>
      <c r="J21" s="81">
        <v>36.497</v>
      </c>
      <c r="K21" s="81">
        <v>25.148</v>
      </c>
      <c r="L21" s="81">
        <v>28.337</v>
      </c>
      <c r="M21" s="81">
        <v>4.2930000000000001</v>
      </c>
      <c r="N21" s="81">
        <v>9.8629999999999995</v>
      </c>
      <c r="O21" s="81">
        <v>12.885</v>
      </c>
      <c r="P21" s="81">
        <v>4.2439999999999998</v>
      </c>
      <c r="Q21" s="81">
        <v>23.033000000000001</v>
      </c>
      <c r="R21" s="81">
        <v>40.155000000000001</v>
      </c>
      <c r="S21" s="81">
        <v>49.353000000000002</v>
      </c>
      <c r="T21" s="81">
        <v>12.593</v>
      </c>
      <c r="U21" s="81">
        <v>17.115000000000002</v>
      </c>
      <c r="V21" s="81">
        <v>8.8149999999999995</v>
      </c>
      <c r="W21" s="81">
        <v>39.967999999999996</v>
      </c>
      <c r="X21" s="81">
        <v>12.74</v>
      </c>
      <c r="Y21" s="81">
        <v>47.106000000000002</v>
      </c>
      <c r="Z21" s="78"/>
      <c r="AA21" s="79">
        <f t="shared" si="2"/>
        <v>633.50500000000011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13.944000000000001</v>
      </c>
      <c r="C25" s="88">
        <f t="shared" si="3"/>
        <v>39.727000000000004</v>
      </c>
      <c r="D25" s="88">
        <f t="shared" si="3"/>
        <v>40.304000000000002</v>
      </c>
      <c r="E25" s="88">
        <f t="shared" si="3"/>
        <v>39.969000000000001</v>
      </c>
      <c r="F25" s="88">
        <f t="shared" si="3"/>
        <v>51.204000000000008</v>
      </c>
      <c r="G25" s="88">
        <f t="shared" si="3"/>
        <v>62.332999999999998</v>
      </c>
      <c r="H25" s="88">
        <f t="shared" si="3"/>
        <v>48.889000000000003</v>
      </c>
      <c r="I25" s="88">
        <f t="shared" si="3"/>
        <v>62.831000000000003</v>
      </c>
      <c r="J25" s="88">
        <f t="shared" si="3"/>
        <v>47.207999999999998</v>
      </c>
      <c r="K25" s="88">
        <f t="shared" si="3"/>
        <v>31.679000000000002</v>
      </c>
      <c r="L25" s="88">
        <f t="shared" si="3"/>
        <v>34.11</v>
      </c>
      <c r="M25" s="88">
        <f t="shared" si="3"/>
        <v>7.5490000000000004</v>
      </c>
      <c r="N25" s="88">
        <f t="shared" si="3"/>
        <v>12.92</v>
      </c>
      <c r="O25" s="88">
        <f t="shared" si="3"/>
        <v>18.370999999999999</v>
      </c>
      <c r="P25" s="88">
        <f t="shared" si="3"/>
        <v>7.1999999999999993</v>
      </c>
      <c r="Q25" s="88">
        <f t="shared" si="3"/>
        <v>27.780999999999999</v>
      </c>
      <c r="R25" s="88">
        <f t="shared" si="3"/>
        <v>49.753</v>
      </c>
      <c r="S25" s="88">
        <f t="shared" si="3"/>
        <v>79.210999999999999</v>
      </c>
      <c r="T25" s="88">
        <f t="shared" si="3"/>
        <v>20.331</v>
      </c>
      <c r="U25" s="88">
        <f t="shared" si="3"/>
        <v>19.89</v>
      </c>
      <c r="V25" s="88">
        <f t="shared" si="3"/>
        <v>17.667999999999999</v>
      </c>
      <c r="W25" s="88">
        <f t="shared" si="3"/>
        <v>41.820999999999998</v>
      </c>
      <c r="X25" s="88">
        <f t="shared" si="3"/>
        <v>18.710999999999999</v>
      </c>
      <c r="Y25" s="88">
        <f t="shared" si="3"/>
        <v>53.245000000000005</v>
      </c>
      <c r="Z25" s="89">
        <f t="shared" si="3"/>
        <v>0</v>
      </c>
      <c r="AA25" s="90">
        <f t="shared" si="3"/>
        <v>846.64900000000011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19.491</v>
      </c>
      <c r="C29" s="77">
        <v>39.726999999999997</v>
      </c>
      <c r="D29" s="77">
        <v>40.304000000000002</v>
      </c>
      <c r="E29" s="77">
        <v>39.969000000000001</v>
      </c>
      <c r="F29" s="77">
        <v>51.204000000000001</v>
      </c>
      <c r="G29" s="77">
        <v>62.332999999999998</v>
      </c>
      <c r="H29" s="77">
        <v>48.889000000000003</v>
      </c>
      <c r="I29" s="77">
        <v>62.831000000000003</v>
      </c>
      <c r="J29" s="77">
        <v>47.207999999999998</v>
      </c>
      <c r="K29" s="77">
        <v>31.684999999999999</v>
      </c>
      <c r="L29" s="77">
        <v>34.11</v>
      </c>
      <c r="M29" s="77">
        <v>7.5490000000000004</v>
      </c>
      <c r="N29" s="77">
        <v>12.936999999999999</v>
      </c>
      <c r="O29" s="77">
        <v>18.527999999999999</v>
      </c>
      <c r="P29" s="77">
        <v>7.2</v>
      </c>
      <c r="Q29" s="77">
        <v>29.030999999999999</v>
      </c>
      <c r="R29" s="77">
        <v>49.753</v>
      </c>
      <c r="S29" s="77">
        <v>79.210999999999999</v>
      </c>
      <c r="T29" s="77">
        <v>20.331</v>
      </c>
      <c r="U29" s="77">
        <v>19.89</v>
      </c>
      <c r="V29" s="77">
        <v>17.667999999999999</v>
      </c>
      <c r="W29" s="77">
        <v>41.820999999999998</v>
      </c>
      <c r="X29" s="77">
        <v>18.710999999999999</v>
      </c>
      <c r="Y29" s="77">
        <v>53.244999999999997</v>
      </c>
      <c r="Z29" s="78"/>
      <c r="AA29" s="79">
        <f>SUM(B29:Z29)</f>
        <v>853.62600000000009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19.491</v>
      </c>
      <c r="C31" s="62">
        <f t="shared" si="4"/>
        <v>39.726999999999997</v>
      </c>
      <c r="D31" s="62">
        <f t="shared" si="4"/>
        <v>40.304000000000002</v>
      </c>
      <c r="E31" s="62">
        <f t="shared" si="4"/>
        <v>39.969000000000001</v>
      </c>
      <c r="F31" s="62">
        <f t="shared" si="4"/>
        <v>51.204000000000001</v>
      </c>
      <c r="G31" s="62">
        <f t="shared" si="4"/>
        <v>62.332999999999998</v>
      </c>
      <c r="H31" s="62">
        <f t="shared" si="4"/>
        <v>48.889000000000003</v>
      </c>
      <c r="I31" s="62">
        <f t="shared" si="4"/>
        <v>62.831000000000003</v>
      </c>
      <c r="J31" s="62">
        <f t="shared" si="4"/>
        <v>47.207999999999998</v>
      </c>
      <c r="K31" s="62">
        <f t="shared" si="4"/>
        <v>31.684999999999999</v>
      </c>
      <c r="L31" s="62">
        <f t="shared" si="4"/>
        <v>34.11</v>
      </c>
      <c r="M31" s="62">
        <f t="shared" si="4"/>
        <v>7.5490000000000004</v>
      </c>
      <c r="N31" s="62">
        <f t="shared" si="4"/>
        <v>12.936999999999999</v>
      </c>
      <c r="O31" s="62">
        <f t="shared" si="4"/>
        <v>18.527999999999999</v>
      </c>
      <c r="P31" s="62">
        <f t="shared" si="4"/>
        <v>7.2</v>
      </c>
      <c r="Q31" s="62">
        <f t="shared" si="4"/>
        <v>29.030999999999999</v>
      </c>
      <c r="R31" s="62">
        <f t="shared" si="4"/>
        <v>49.753</v>
      </c>
      <c r="S31" s="62">
        <f t="shared" si="4"/>
        <v>79.210999999999999</v>
      </c>
      <c r="T31" s="62">
        <f t="shared" si="4"/>
        <v>20.331</v>
      </c>
      <c r="U31" s="62">
        <f t="shared" si="4"/>
        <v>19.89</v>
      </c>
      <c r="V31" s="62">
        <f t="shared" si="4"/>
        <v>17.667999999999999</v>
      </c>
      <c r="W31" s="62">
        <f t="shared" si="4"/>
        <v>41.820999999999998</v>
      </c>
      <c r="X31" s="62">
        <f t="shared" si="4"/>
        <v>18.710999999999999</v>
      </c>
      <c r="Y31" s="62">
        <f t="shared" si="4"/>
        <v>53.244999999999997</v>
      </c>
      <c r="Z31" s="63">
        <f t="shared" si="4"/>
        <v>0</v>
      </c>
      <c r="AA31" s="64">
        <f t="shared" si="4"/>
        <v>853.62600000000009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40.799999999999997</v>
      </c>
      <c r="C38" s="99">
        <v>29.6</v>
      </c>
      <c r="D38" s="99">
        <v>39.200000000000003</v>
      </c>
      <c r="E38" s="99">
        <v>60.2</v>
      </c>
      <c r="F38" s="99">
        <v>47.8</v>
      </c>
      <c r="G38" s="99">
        <v>55.9</v>
      </c>
      <c r="H38" s="99">
        <v>52.2</v>
      </c>
      <c r="I38" s="99">
        <v>72.900000000000006</v>
      </c>
      <c r="J38" s="99">
        <v>28.6</v>
      </c>
      <c r="K38" s="99"/>
      <c r="L38" s="99"/>
      <c r="M38" s="99">
        <v>22</v>
      </c>
      <c r="N38" s="99">
        <v>38.4</v>
      </c>
      <c r="O38" s="99">
        <v>37</v>
      </c>
      <c r="P38" s="99">
        <v>56.8</v>
      </c>
      <c r="Q38" s="99"/>
      <c r="R38" s="99"/>
      <c r="S38" s="99"/>
      <c r="T38" s="99">
        <v>31.1</v>
      </c>
      <c r="U38" s="99">
        <v>43.1</v>
      </c>
      <c r="V38" s="99">
        <v>25.8</v>
      </c>
      <c r="W38" s="99"/>
      <c r="X38" s="99">
        <v>27.4</v>
      </c>
      <c r="Y38" s="99"/>
      <c r="Z38" s="100"/>
      <c r="AA38" s="79">
        <f t="shared" si="5"/>
        <v>708.8</v>
      </c>
    </row>
    <row r="39" spans="1:27" ht="30" customHeight="1" thickBot="1" x14ac:dyDescent="0.25">
      <c r="A39" s="86" t="s">
        <v>45</v>
      </c>
      <c r="B39" s="87">
        <f t="shared" ref="B39:Z39" si="6">SUM(B34:B38)</f>
        <v>40.799999999999997</v>
      </c>
      <c r="C39" s="88">
        <f t="shared" si="6"/>
        <v>29.6</v>
      </c>
      <c r="D39" s="88">
        <f t="shared" si="6"/>
        <v>39.200000000000003</v>
      </c>
      <c r="E39" s="88">
        <f t="shared" si="6"/>
        <v>60.2</v>
      </c>
      <c r="F39" s="88">
        <f t="shared" si="6"/>
        <v>47.8</v>
      </c>
      <c r="G39" s="88">
        <f t="shared" si="6"/>
        <v>55.9</v>
      </c>
      <c r="H39" s="88">
        <f t="shared" si="6"/>
        <v>52.2</v>
      </c>
      <c r="I39" s="88">
        <f t="shared" si="6"/>
        <v>72.900000000000006</v>
      </c>
      <c r="J39" s="88">
        <f t="shared" si="6"/>
        <v>28.6</v>
      </c>
      <c r="K39" s="88">
        <f t="shared" si="6"/>
        <v>0</v>
      </c>
      <c r="L39" s="88">
        <f t="shared" si="6"/>
        <v>0</v>
      </c>
      <c r="M39" s="88">
        <f t="shared" si="6"/>
        <v>22</v>
      </c>
      <c r="N39" s="88">
        <f t="shared" si="6"/>
        <v>38.4</v>
      </c>
      <c r="O39" s="88">
        <f t="shared" si="6"/>
        <v>37</v>
      </c>
      <c r="P39" s="88">
        <f t="shared" si="6"/>
        <v>56.8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31.1</v>
      </c>
      <c r="U39" s="88">
        <f t="shared" si="6"/>
        <v>43.1</v>
      </c>
      <c r="V39" s="88">
        <f t="shared" si="6"/>
        <v>25.8</v>
      </c>
      <c r="W39" s="88">
        <f t="shared" si="6"/>
        <v>0</v>
      </c>
      <c r="X39" s="88">
        <f t="shared" si="6"/>
        <v>27.4</v>
      </c>
      <c r="Y39" s="88">
        <f t="shared" si="6"/>
        <v>0</v>
      </c>
      <c r="Z39" s="89">
        <f t="shared" si="6"/>
        <v>0</v>
      </c>
      <c r="AA39" s="90">
        <f t="shared" si="5"/>
        <v>708.8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40.799999999999997</v>
      </c>
      <c r="C46" s="99">
        <v>29.6</v>
      </c>
      <c r="D46" s="99">
        <v>39.200000000000003</v>
      </c>
      <c r="E46" s="99">
        <v>60.2</v>
      </c>
      <c r="F46" s="99">
        <v>47.8</v>
      </c>
      <c r="G46" s="99">
        <v>55.9</v>
      </c>
      <c r="H46" s="99">
        <v>52.2</v>
      </c>
      <c r="I46" s="99">
        <v>72.900000000000006</v>
      </c>
      <c r="J46" s="99">
        <v>28.6</v>
      </c>
      <c r="K46" s="99"/>
      <c r="L46" s="99"/>
      <c r="M46" s="99">
        <v>22</v>
      </c>
      <c r="N46" s="99">
        <v>38.4</v>
      </c>
      <c r="O46" s="99">
        <v>37</v>
      </c>
      <c r="P46" s="99">
        <v>56.8</v>
      </c>
      <c r="Q46" s="99"/>
      <c r="R46" s="99"/>
      <c r="S46" s="99"/>
      <c r="T46" s="99">
        <v>31.1</v>
      </c>
      <c r="U46" s="99">
        <v>43.1</v>
      </c>
      <c r="V46" s="99">
        <v>25.8</v>
      </c>
      <c r="W46" s="99"/>
      <c r="X46" s="99">
        <v>27.4</v>
      </c>
      <c r="Y46" s="99"/>
      <c r="Z46" s="100"/>
      <c r="AA46" s="79">
        <f t="shared" si="7"/>
        <v>708.8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40.799999999999997</v>
      </c>
      <c r="C48" s="88">
        <f t="shared" ref="C48:Z48" si="8">SUM(C42:C47)</f>
        <v>29.6</v>
      </c>
      <c r="D48" s="88">
        <f t="shared" si="8"/>
        <v>39.200000000000003</v>
      </c>
      <c r="E48" s="88">
        <f t="shared" si="8"/>
        <v>60.2</v>
      </c>
      <c r="F48" s="88">
        <f t="shared" si="8"/>
        <v>47.8</v>
      </c>
      <c r="G48" s="88">
        <f t="shared" si="8"/>
        <v>55.9</v>
      </c>
      <c r="H48" s="88">
        <f t="shared" si="8"/>
        <v>52.2</v>
      </c>
      <c r="I48" s="88">
        <f t="shared" si="8"/>
        <v>72.900000000000006</v>
      </c>
      <c r="J48" s="88">
        <f t="shared" si="8"/>
        <v>28.6</v>
      </c>
      <c r="K48" s="88">
        <f t="shared" si="8"/>
        <v>0</v>
      </c>
      <c r="L48" s="88">
        <f t="shared" si="8"/>
        <v>0</v>
      </c>
      <c r="M48" s="88">
        <f t="shared" si="8"/>
        <v>22</v>
      </c>
      <c r="N48" s="88">
        <f t="shared" si="8"/>
        <v>38.4</v>
      </c>
      <c r="O48" s="88">
        <f t="shared" si="8"/>
        <v>37</v>
      </c>
      <c r="P48" s="88">
        <f t="shared" si="8"/>
        <v>56.8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31.1</v>
      </c>
      <c r="U48" s="88">
        <f t="shared" si="8"/>
        <v>43.1</v>
      </c>
      <c r="V48" s="88">
        <f t="shared" si="8"/>
        <v>25.8</v>
      </c>
      <c r="W48" s="88">
        <f t="shared" si="8"/>
        <v>0</v>
      </c>
      <c r="X48" s="88">
        <f t="shared" si="8"/>
        <v>27.4</v>
      </c>
      <c r="Y48" s="88">
        <f t="shared" si="8"/>
        <v>0</v>
      </c>
      <c r="Z48" s="89">
        <f t="shared" si="8"/>
        <v>0</v>
      </c>
      <c r="AA48" s="90">
        <f t="shared" si="7"/>
        <v>708.8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60.290999999999997</v>
      </c>
      <c r="C51" s="88">
        <f t="shared" si="10"/>
        <v>69.326999999999998</v>
      </c>
      <c r="D51" s="88">
        <f t="shared" si="10"/>
        <v>79.504000000000005</v>
      </c>
      <c r="E51" s="88">
        <f t="shared" si="10"/>
        <v>100.16900000000001</v>
      </c>
      <c r="F51" s="88">
        <f t="shared" si="10"/>
        <v>99.004000000000005</v>
      </c>
      <c r="G51" s="88">
        <f t="shared" si="10"/>
        <v>118.233</v>
      </c>
      <c r="H51" s="88">
        <f t="shared" si="10"/>
        <v>101.089</v>
      </c>
      <c r="I51" s="88">
        <f t="shared" si="10"/>
        <v>135.73099999999999</v>
      </c>
      <c r="J51" s="88">
        <f t="shared" si="10"/>
        <v>75.807999999999993</v>
      </c>
      <c r="K51" s="88">
        <f t="shared" si="10"/>
        <v>31.685000000000002</v>
      </c>
      <c r="L51" s="88">
        <f t="shared" si="10"/>
        <v>34.11</v>
      </c>
      <c r="M51" s="88">
        <f t="shared" si="10"/>
        <v>29.548999999999999</v>
      </c>
      <c r="N51" s="88">
        <f t="shared" si="10"/>
        <v>51.336999999999996</v>
      </c>
      <c r="O51" s="88">
        <f t="shared" si="10"/>
        <v>55.527999999999999</v>
      </c>
      <c r="P51" s="88">
        <f t="shared" si="10"/>
        <v>64</v>
      </c>
      <c r="Q51" s="88">
        <f t="shared" si="10"/>
        <v>29.030999999999999</v>
      </c>
      <c r="R51" s="88">
        <f t="shared" si="10"/>
        <v>49.753</v>
      </c>
      <c r="S51" s="88">
        <f t="shared" si="10"/>
        <v>79.210999999999999</v>
      </c>
      <c r="T51" s="88">
        <f t="shared" si="10"/>
        <v>51.430999999999997</v>
      </c>
      <c r="U51" s="88">
        <f t="shared" si="10"/>
        <v>62.99</v>
      </c>
      <c r="V51" s="88">
        <f t="shared" si="10"/>
        <v>43.468000000000004</v>
      </c>
      <c r="W51" s="88">
        <f t="shared" si="10"/>
        <v>41.820999999999998</v>
      </c>
      <c r="X51" s="88">
        <f t="shared" si="10"/>
        <v>46.110999999999997</v>
      </c>
      <c r="Y51" s="88">
        <f t="shared" si="10"/>
        <v>53.245000000000005</v>
      </c>
      <c r="Z51" s="89">
        <f t="shared" si="10"/>
        <v>0</v>
      </c>
      <c r="AA51" s="104">
        <f>SUM(B51:Z51)</f>
        <v>1562.4259999999999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40.799999999999997</v>
      </c>
      <c r="C4" s="18">
        <v>29.6</v>
      </c>
      <c r="D4" s="18">
        <v>39.200000000000003</v>
      </c>
      <c r="E4" s="18">
        <v>60.2</v>
      </c>
      <c r="F4" s="18">
        <v>47.8</v>
      </c>
      <c r="G4" s="18">
        <v>55.9</v>
      </c>
      <c r="H4" s="18">
        <v>52.2</v>
      </c>
      <c r="I4" s="18">
        <v>72.900000000000006</v>
      </c>
      <c r="J4" s="18">
        <v>28.6</v>
      </c>
      <c r="K4" s="18">
        <v>-3.1</v>
      </c>
      <c r="L4" s="18">
        <v>-9.9</v>
      </c>
      <c r="M4" s="18">
        <v>22</v>
      </c>
      <c r="N4" s="18">
        <v>38.4</v>
      </c>
      <c r="O4" s="18">
        <v>37</v>
      </c>
      <c r="P4" s="18">
        <v>56.8</v>
      </c>
      <c r="Q4" s="18"/>
      <c r="R4" s="18"/>
      <c r="S4" s="18"/>
      <c r="T4" s="18">
        <v>31.1</v>
      </c>
      <c r="U4" s="18">
        <v>43.1</v>
      </c>
      <c r="V4" s="18">
        <v>25.8</v>
      </c>
      <c r="W4" s="18">
        <v>-15.2</v>
      </c>
      <c r="X4" s="18">
        <v>27.4</v>
      </c>
      <c r="Y4" s="18">
        <v>-0.1</v>
      </c>
      <c r="Z4" s="19"/>
      <c r="AA4" s="111">
        <f>SUM(B4:Z4)</f>
        <v>680.49999999999989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94.99</v>
      </c>
      <c r="C7" s="117">
        <v>95.4</v>
      </c>
      <c r="D7" s="117">
        <v>94.53</v>
      </c>
      <c r="E7" s="117">
        <v>94.04</v>
      </c>
      <c r="F7" s="117">
        <v>94.31</v>
      </c>
      <c r="G7" s="117">
        <v>94.35</v>
      </c>
      <c r="H7" s="117">
        <v>90.7</v>
      </c>
      <c r="I7" s="117">
        <v>93.05</v>
      </c>
      <c r="J7" s="117">
        <v>86.48</v>
      </c>
      <c r="K7" s="117">
        <v>83.1</v>
      </c>
      <c r="L7" s="117">
        <v>77.39</v>
      </c>
      <c r="M7" s="117">
        <v>65</v>
      </c>
      <c r="N7" s="117">
        <v>52</v>
      </c>
      <c r="O7" s="117">
        <v>44</v>
      </c>
      <c r="P7" s="117">
        <v>44.44</v>
      </c>
      <c r="Q7" s="117">
        <v>57.51</v>
      </c>
      <c r="R7" s="117">
        <v>90</v>
      </c>
      <c r="S7" s="117">
        <v>112</v>
      </c>
      <c r="T7" s="117">
        <v>97.04</v>
      </c>
      <c r="U7" s="117">
        <v>99.8</v>
      </c>
      <c r="V7" s="117">
        <v>112.39</v>
      </c>
      <c r="W7" s="117">
        <v>132.32</v>
      </c>
      <c r="X7" s="117">
        <v>107.37</v>
      </c>
      <c r="Y7" s="117">
        <v>109.54</v>
      </c>
      <c r="Z7" s="118"/>
      <c r="AA7" s="119">
        <f>IF(SUM(B7:Z7)&lt;&gt;0,AVERAGEIF(B7:Z7,"&lt;&gt;"""),"")</f>
        <v>88.40625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3.1</v>
      </c>
      <c r="L15" s="133">
        <v>9.9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15.2</v>
      </c>
      <c r="X15" s="133"/>
      <c r="Y15" s="133">
        <v>0.1</v>
      </c>
      <c r="Z15" s="131"/>
      <c r="AA15" s="132">
        <f t="shared" si="0"/>
        <v>28.3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3.1</v>
      </c>
      <c r="L16" s="135">
        <f t="shared" si="1"/>
        <v>9.9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15.2</v>
      </c>
      <c r="X16" s="135">
        <f t="shared" si="1"/>
        <v>0</v>
      </c>
      <c r="Y16" s="135">
        <f t="shared" si="1"/>
        <v>0.1</v>
      </c>
      <c r="Z16" s="136" t="str">
        <f t="shared" si="1"/>
        <v/>
      </c>
      <c r="AA16" s="90">
        <f t="shared" si="0"/>
        <v>28.3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40.799999999999997</v>
      </c>
      <c r="C23" s="133">
        <v>29.6</v>
      </c>
      <c r="D23" s="133">
        <v>39.200000000000003</v>
      </c>
      <c r="E23" s="133">
        <v>60.2</v>
      </c>
      <c r="F23" s="133">
        <v>47.8</v>
      </c>
      <c r="G23" s="133">
        <v>55.9</v>
      </c>
      <c r="H23" s="133">
        <v>52.2</v>
      </c>
      <c r="I23" s="133">
        <v>72.900000000000006</v>
      </c>
      <c r="J23" s="133">
        <v>28.6</v>
      </c>
      <c r="K23" s="133"/>
      <c r="L23" s="133"/>
      <c r="M23" s="133">
        <v>22</v>
      </c>
      <c r="N23" s="133">
        <v>38.4</v>
      </c>
      <c r="O23" s="133">
        <v>37</v>
      </c>
      <c r="P23" s="133">
        <v>56.8</v>
      </c>
      <c r="Q23" s="133"/>
      <c r="R23" s="133"/>
      <c r="S23" s="133"/>
      <c r="T23" s="133">
        <v>31.1</v>
      </c>
      <c r="U23" s="133">
        <v>43.1</v>
      </c>
      <c r="V23" s="133">
        <v>25.8</v>
      </c>
      <c r="W23" s="133"/>
      <c r="X23" s="133">
        <v>27.4</v>
      </c>
      <c r="Y23" s="133"/>
      <c r="Z23" s="131"/>
      <c r="AA23" s="132">
        <f t="shared" si="2"/>
        <v>708.8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40.799999999999997</v>
      </c>
      <c r="C24" s="135">
        <f t="shared" si="3"/>
        <v>29.6</v>
      </c>
      <c r="D24" s="135">
        <f t="shared" si="3"/>
        <v>39.200000000000003</v>
      </c>
      <c r="E24" s="135">
        <f t="shared" si="3"/>
        <v>60.2</v>
      </c>
      <c r="F24" s="135">
        <f t="shared" si="3"/>
        <v>47.8</v>
      </c>
      <c r="G24" s="135">
        <f t="shared" si="3"/>
        <v>55.9</v>
      </c>
      <c r="H24" s="135">
        <f t="shared" si="3"/>
        <v>52.2</v>
      </c>
      <c r="I24" s="135">
        <f t="shared" si="3"/>
        <v>72.900000000000006</v>
      </c>
      <c r="J24" s="135">
        <f t="shared" si="3"/>
        <v>28.6</v>
      </c>
      <c r="K24" s="135">
        <f t="shared" si="3"/>
        <v>0</v>
      </c>
      <c r="L24" s="135">
        <f t="shared" si="3"/>
        <v>0</v>
      </c>
      <c r="M24" s="135">
        <f t="shared" si="3"/>
        <v>22</v>
      </c>
      <c r="N24" s="135">
        <f t="shared" si="3"/>
        <v>38.4</v>
      </c>
      <c r="O24" s="135">
        <f t="shared" si="3"/>
        <v>37</v>
      </c>
      <c r="P24" s="135">
        <f t="shared" si="3"/>
        <v>56.8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31.1</v>
      </c>
      <c r="U24" s="135">
        <f t="shared" si="3"/>
        <v>43.1</v>
      </c>
      <c r="V24" s="135">
        <f t="shared" si="3"/>
        <v>25.8</v>
      </c>
      <c r="W24" s="135">
        <f t="shared" si="3"/>
        <v>0</v>
      </c>
      <c r="X24" s="135">
        <f t="shared" si="3"/>
        <v>27.4</v>
      </c>
      <c r="Y24" s="135">
        <f t="shared" si="3"/>
        <v>0</v>
      </c>
      <c r="Z24" s="136" t="str">
        <f t="shared" si="3"/>
        <v/>
      </c>
      <c r="AA24" s="90">
        <f t="shared" si="2"/>
        <v>708.8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2023-07-29T20:23:15Z</dcterms:created>
  <dcterms:modified xsi:type="dcterms:W3CDTF">2023-07-29T20:23:16Z</dcterms:modified>
</cp:coreProperties>
</file>