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2992" windowHeight="93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<sst xmlns="http://schemas.openxmlformats.org/spreadsheetml/2006/main" count="117" uniqueCount="53">
  <si>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28/07/2023 23:19:48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</si>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</sst>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03-43C2-B6E6-6485513E24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03-43C2-B6E6-6485513E24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21.984999999999999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03-43C2-B6E6-6485513E24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32.5</c:v>
                </c:pt>
                <c:pt idx="9">
                  <c:v>55.3</c:v>
                </c:pt>
                <c:pt idx="10">
                  <c:v>0</c:v>
                </c:pt>
                <c:pt idx="11">
                  <c:v>101.1</c:v>
                </c:pt>
                <c:pt idx="12">
                  <c:v>73.2</c:v>
                </c:pt>
                <c:pt idx="13">
                  <c:v>44.8</c:v>
                </c:pt>
                <c:pt idx="14">
                  <c:v>68.400000000000006</c:v>
                </c:pt>
                <c:pt idx="15">
                  <c:v>92.6</c:v>
                </c:pt>
                <c:pt idx="16">
                  <c:v>89.4</c:v>
                </c:pt>
                <c:pt idx="17">
                  <c:v>49.3</c:v>
                </c:pt>
                <c:pt idx="18">
                  <c:v>60.8</c:v>
                </c:pt>
                <c:pt idx="19">
                  <c:v>0</c:v>
                </c:pt>
                <c:pt idx="20">
                  <c:v>12.9</c:v>
                </c:pt>
                <c:pt idx="21">
                  <c:v>0</c:v>
                </c:pt>
                <c:pt idx="22">
                  <c:v>3.4</c:v>
                </c:pt>
                <c:pt idx="23">
                  <c:v>36.299999999999997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03-43C2-B6E6-6485513E24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59.028000000000006</c:v>
                </c:pt>
                <c:pt idx="1">
                  <c:v>50.278000000000006</c:v>
                </c:pt>
                <c:pt idx="2">
                  <c:v>8.7799999999999994</c:v>
                </c:pt>
                <c:pt idx="3">
                  <c:v>54.653999999999996</c:v>
                </c:pt>
                <c:pt idx="4">
                  <c:v>64.088000000000008</c:v>
                </c:pt>
                <c:pt idx="5">
                  <c:v>6.4049999999999994</c:v>
                </c:pt>
                <c:pt idx="6">
                  <c:v>6.2769999999999992</c:v>
                </c:pt>
                <c:pt idx="7">
                  <c:v>24.82</c:v>
                </c:pt>
                <c:pt idx="8">
                  <c:v>20.157</c:v>
                </c:pt>
                <c:pt idx="9">
                  <c:v>2.9539999999999997</c:v>
                </c:pt>
                <c:pt idx="10">
                  <c:v>74.076999999999998</c:v>
                </c:pt>
                <c:pt idx="11">
                  <c:v>3.0000000000000001E-3</c:v>
                </c:pt>
                <c:pt idx="12">
                  <c:v>8.26</c:v>
                </c:pt>
                <c:pt idx="13">
                  <c:v>31.106000000000002</c:v>
                </c:pt>
                <c:pt idx="14">
                  <c:v>8.4769999999999985</c:v>
                </c:pt>
                <c:pt idx="15">
                  <c:v>4.1999999999999996E-2</c:v>
                </c:pt>
                <c:pt idx="18">
                  <c:v>55.610999999999997</c:v>
                </c:pt>
                <c:pt idx="19">
                  <c:v>26.503999999999998</c:v>
                </c:pt>
                <c:pt idx="20">
                  <c:v>16.908999999999999</c:v>
                </c:pt>
                <c:pt idx="21">
                  <c:v>13.139999999999999</c:v>
                </c:pt>
                <c:pt idx="22">
                  <c:v>10.152999999999999</c:v>
                </c:pt>
                <c:pt idx="23">
                  <c:v>8.391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03-43C2-B6E6-6485513E24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03-43C2-B6E6-6485513E24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03-43C2-B6E6-6485513E2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83.243999999999986</c:v>
                </c:pt>
                <c:pt idx="1">
                  <c:v>74.192999999999998</c:v>
                </c:pt>
                <c:pt idx="2">
                  <c:v>40.936999999999998</c:v>
                </c:pt>
                <c:pt idx="3">
                  <c:v>76.964000000000013</c:v>
                </c:pt>
                <c:pt idx="4">
                  <c:v>86.013000000000005</c:v>
                </c:pt>
                <c:pt idx="5">
                  <c:v>32.052</c:v>
                </c:pt>
                <c:pt idx="6">
                  <c:v>59.72</c:v>
                </c:pt>
                <c:pt idx="7">
                  <c:v>46.844000000000001</c:v>
                </c:pt>
                <c:pt idx="8">
                  <c:v>76.45</c:v>
                </c:pt>
                <c:pt idx="9">
                  <c:v>82.84899999999999</c:v>
                </c:pt>
                <c:pt idx="10">
                  <c:v>99.295000000000002</c:v>
                </c:pt>
                <c:pt idx="11">
                  <c:v>128.83999999999997</c:v>
                </c:pt>
                <c:pt idx="12">
                  <c:v>83.085999999999984</c:v>
                </c:pt>
                <c:pt idx="13">
                  <c:v>76.02600000000001</c:v>
                </c:pt>
                <c:pt idx="14">
                  <c:v>77.691000000000003</c:v>
                </c:pt>
                <c:pt idx="15">
                  <c:v>93.781999999999996</c:v>
                </c:pt>
                <c:pt idx="16">
                  <c:v>91.161999999999978</c:v>
                </c:pt>
                <c:pt idx="17">
                  <c:v>57.663999999999994</c:v>
                </c:pt>
                <c:pt idx="18">
                  <c:v>120.06099999999999</c:v>
                </c:pt>
                <c:pt idx="19">
                  <c:v>29.195</c:v>
                </c:pt>
                <c:pt idx="20">
                  <c:v>31.948</c:v>
                </c:pt>
                <c:pt idx="21">
                  <c:v>21.956</c:v>
                </c:pt>
                <c:pt idx="22">
                  <c:v>14.643999999999998</c:v>
                </c:pt>
                <c:pt idx="23">
                  <c:v>45.887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03-43C2-B6E6-6485513E2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93.8</c:v>
                </c:pt>
                <c:pt idx="1">
                  <c:v>89.48</c:v>
                </c:pt>
                <c:pt idx="2">
                  <c:v>85.87</c:v>
                </c:pt>
                <c:pt idx="3">
                  <c:v>86.74</c:v>
                </c:pt>
                <c:pt idx="4">
                  <c:v>87.48</c:v>
                </c:pt>
                <c:pt idx="5">
                  <c:v>82.5</c:v>
                </c:pt>
                <c:pt idx="6">
                  <c:v>84</c:v>
                </c:pt>
                <c:pt idx="7">
                  <c:v>82.5</c:v>
                </c:pt>
                <c:pt idx="8">
                  <c:v>83.74</c:v>
                </c:pt>
                <c:pt idx="9">
                  <c:v>81.87</c:v>
                </c:pt>
                <c:pt idx="10">
                  <c:v>76.5</c:v>
                </c:pt>
                <c:pt idx="11">
                  <c:v>72.5</c:v>
                </c:pt>
                <c:pt idx="12">
                  <c:v>71.400000000000006</c:v>
                </c:pt>
                <c:pt idx="13">
                  <c:v>67.5</c:v>
                </c:pt>
                <c:pt idx="14">
                  <c:v>66.760000000000005</c:v>
                </c:pt>
                <c:pt idx="15">
                  <c:v>71.900000000000006</c:v>
                </c:pt>
                <c:pt idx="16">
                  <c:v>74.099999999999994</c:v>
                </c:pt>
                <c:pt idx="17">
                  <c:v>81.89</c:v>
                </c:pt>
                <c:pt idx="18">
                  <c:v>95.2</c:v>
                </c:pt>
                <c:pt idx="19">
                  <c:v>99.78</c:v>
                </c:pt>
                <c:pt idx="20">
                  <c:v>134.63</c:v>
                </c:pt>
                <c:pt idx="21">
                  <c:v>129.80000000000001</c:v>
                </c:pt>
                <c:pt idx="22">
                  <c:v>101.2</c:v>
                </c:pt>
                <c:pt idx="23">
                  <c:v>94.55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03-43C2-B6E6-6485513E2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83.254000000000005</v>
      </c>
      <c r="C4" s="18">
        <v>74.22</v>
      </c>
      <c r="D4" s="18">
        <v>40.951000000000001</v>
      </c>
      <c r="E4" s="18">
        <v>76.97499999999998</v>
      </c>
      <c r="F4" s="18">
        <v>85.966999999999999</v>
      </c>
      <c r="G4" s="18">
        <v>32.052</v>
      </c>
      <c r="H4" s="18">
        <v>59.72</v>
      </c>
      <c r="I4" s="18">
        <v>46.844000000000001</v>
      </c>
      <c r="J4" s="18">
        <v>76.444999999999993</v>
      </c>
      <c r="K4" s="18">
        <v>82.805999999999997</v>
      </c>
      <c r="L4" s="18">
        <v>99.295000000000002</v>
      </c>
      <c r="M4" s="18">
        <v>128.85899999999998</v>
      </c>
      <c r="N4" s="18">
        <v>83.066000000000003</v>
      </c>
      <c r="O4" s="18">
        <v>76.026999999999987</v>
      </c>
      <c r="P4" s="18">
        <v>77.706999999999994</v>
      </c>
      <c r="Q4" s="18">
        <v>93.83</v>
      </c>
      <c r="R4" s="18">
        <v>91.183000000000007</v>
      </c>
      <c r="S4" s="18">
        <v>57.680999999999997</v>
      </c>
      <c r="T4" s="18">
        <v>120.056</v>
      </c>
      <c r="U4" s="18">
        <v>29.195</v>
      </c>
      <c r="V4" s="18">
        <v>31.902999999999999</v>
      </c>
      <c r="W4" s="18">
        <v>21.956</v>
      </c>
      <c r="X4" s="18">
        <v>14.624999999999998</v>
      </c>
      <c r="Y4" s="18">
        <v>45.917999999999999</v>
      </c>
      <c r="Z4" s="19"/>
      <c r="AA4" s="20">
        <f>SUM(B4:Z4)</f>
        <v>1630.5349999999999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93.8</v>
      </c>
      <c r="C7" s="28">
        <v>89.48</v>
      </c>
      <c r="D7" s="28">
        <v>85.87</v>
      </c>
      <c r="E7" s="28">
        <v>86.74</v>
      </c>
      <c r="F7" s="28">
        <v>87.48</v>
      </c>
      <c r="G7" s="28">
        <v>82.5</v>
      </c>
      <c r="H7" s="28">
        <v>84</v>
      </c>
      <c r="I7" s="28">
        <v>82.5</v>
      </c>
      <c r="J7" s="28">
        <v>83.74</v>
      </c>
      <c r="K7" s="28">
        <v>81.87</v>
      </c>
      <c r="L7" s="28">
        <v>76.5</v>
      </c>
      <c r="M7" s="28">
        <v>72.5</v>
      </c>
      <c r="N7" s="28">
        <v>71.400000000000006</v>
      </c>
      <c r="O7" s="28">
        <v>67.5</v>
      </c>
      <c r="P7" s="28">
        <v>66.760000000000005</v>
      </c>
      <c r="Q7" s="28">
        <v>71.900000000000006</v>
      </c>
      <c r="R7" s="28">
        <v>74.099999999999994</v>
      </c>
      <c r="S7" s="28">
        <v>81.89</v>
      </c>
      <c r="T7" s="28">
        <v>95.2</v>
      </c>
      <c r="U7" s="28">
        <v>99.78</v>
      </c>
      <c r="V7" s="28">
        <v>134.63</v>
      </c>
      <c r="W7" s="28">
        <v>129.80000000000001</v>
      </c>
      <c r="X7" s="28">
        <v>101.2</v>
      </c>
      <c r="Y7" s="28">
        <v>94.55</v>
      </c>
      <c r="Z7" s="29"/>
      <c r="AA7" s="30">
        <f>IF(SUM(B7:Z7)&lt;&gt;0,AVERAGEIF(B7:Z7,"&lt;&gt;"""),"")</f>
        <v>87.320416666666688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21.984999999999999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21.984999999999999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59.028000000000006</v>
      </c>
      <c r="C14" s="57">
        <v>50.278000000000006</v>
      </c>
      <c r="D14" s="57">
        <v>8.7799999999999994</v>
      </c>
      <c r="E14" s="57">
        <v>54.653999999999996</v>
      </c>
      <c r="F14" s="57">
        <v>64.088000000000008</v>
      </c>
      <c r="G14" s="57">
        <v>6.4049999999999994</v>
      </c>
      <c r="H14" s="57">
        <v>6.2769999999999992</v>
      </c>
      <c r="I14" s="57">
        <v>24.82</v>
      </c>
      <c r="J14" s="57">
        <v>20.157</v>
      </c>
      <c r="K14" s="57">
        <v>2.9539999999999997</v>
      </c>
      <c r="L14" s="57">
        <v>74.076999999999998</v>
      </c>
      <c r="M14" s="57">
        <v>3.0000000000000001E-3</v>
      </c>
      <c r="N14" s="57">
        <v>8.26</v>
      </c>
      <c r="O14" s="57">
        <v>31.106000000000002</v>
      </c>
      <c r="P14" s="57">
        <v>8.4769999999999985</v>
      </c>
      <c r="Q14" s="57">
        <v>4.1999999999999996E-2</v>
      </c>
      <c r="R14" s="57"/>
      <c r="S14" s="57"/>
      <c r="T14" s="57">
        <v>55.610999999999997</v>
      </c>
      <c r="U14" s="57">
        <v>26.503999999999998</v>
      </c>
      <c r="V14" s="57">
        <v>16.908999999999999</v>
      </c>
      <c r="W14" s="57">
        <v>13.139999999999999</v>
      </c>
      <c r="X14" s="57">
        <v>10.152999999999999</v>
      </c>
      <c r="Y14" s="57">
        <v>8.391</v>
      </c>
      <c r="Z14" s="58"/>
      <c r="AA14" s="59">
        <f t="shared" si="0"/>
        <v>550.11399999999992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59.028000000000006</v>
      </c>
      <c r="C16" s="62">
        <f t="shared" ref="C16:Z16" si="1">IF(LEN(C$2)&gt;0,SUM(C10:C15),"")</f>
        <v>50.278000000000006</v>
      </c>
      <c r="D16" s="62">
        <f t="shared" si="1"/>
        <v>8.7799999999999994</v>
      </c>
      <c r="E16" s="62">
        <f t="shared" si="1"/>
        <v>54.653999999999996</v>
      </c>
      <c r="F16" s="62">
        <f t="shared" si="1"/>
        <v>64.088000000000008</v>
      </c>
      <c r="G16" s="62">
        <f t="shared" si="1"/>
        <v>6.4049999999999994</v>
      </c>
      <c r="H16" s="62">
        <f t="shared" si="1"/>
        <v>28.262</v>
      </c>
      <c r="I16" s="62">
        <f t="shared" si="1"/>
        <v>24.82</v>
      </c>
      <c r="J16" s="62">
        <f t="shared" si="1"/>
        <v>20.157</v>
      </c>
      <c r="K16" s="62">
        <f t="shared" si="1"/>
        <v>2.9539999999999997</v>
      </c>
      <c r="L16" s="62">
        <f t="shared" si="1"/>
        <v>74.076999999999998</v>
      </c>
      <c r="M16" s="62">
        <f t="shared" si="1"/>
        <v>3.0000000000000001E-3</v>
      </c>
      <c r="N16" s="62">
        <f t="shared" si="1"/>
        <v>8.26</v>
      </c>
      <c r="O16" s="62">
        <f t="shared" si="1"/>
        <v>31.106000000000002</v>
      </c>
      <c r="P16" s="62">
        <f t="shared" si="1"/>
        <v>8.4769999999999985</v>
      </c>
      <c r="Q16" s="62">
        <f t="shared" si="1"/>
        <v>4.1999999999999996E-2</v>
      </c>
      <c r="R16" s="62">
        <f t="shared" si="1"/>
        <v>0</v>
      </c>
      <c r="S16" s="62">
        <f t="shared" si="1"/>
        <v>0</v>
      </c>
      <c r="T16" s="62">
        <f t="shared" si="1"/>
        <v>55.610999999999997</v>
      </c>
      <c r="U16" s="62">
        <f t="shared" si="1"/>
        <v>26.503999999999998</v>
      </c>
      <c r="V16" s="62">
        <f t="shared" si="1"/>
        <v>16.908999999999999</v>
      </c>
      <c r="W16" s="62">
        <f t="shared" si="1"/>
        <v>13.139999999999999</v>
      </c>
      <c r="X16" s="62">
        <f t="shared" si="1"/>
        <v>10.152999999999999</v>
      </c>
      <c r="Y16" s="62">
        <f t="shared" si="1"/>
        <v>8.391</v>
      </c>
      <c r="Z16" s="63" t="str">
        <f t="shared" si="1"/>
        <v/>
      </c>
      <c r="AA16" s="64">
        <f>SUM(AA10:AA15)</f>
        <v>572.09899999999993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12.526</v>
      </c>
      <c r="C20" s="77">
        <v>12.236000000000001</v>
      </c>
      <c r="D20" s="77">
        <v>11.978999999999999</v>
      </c>
      <c r="E20" s="77">
        <v>11.85</v>
      </c>
      <c r="F20" s="77">
        <v>11.478999999999999</v>
      </c>
      <c r="G20" s="77">
        <v>11.512</v>
      </c>
      <c r="H20" s="77">
        <v>12.236000000000001</v>
      </c>
      <c r="I20" s="77">
        <v>12.782</v>
      </c>
      <c r="J20" s="77">
        <v>12.979000000000001</v>
      </c>
      <c r="K20" s="77">
        <v>12.798999999999999</v>
      </c>
      <c r="L20" s="77">
        <v>12.831999999999999</v>
      </c>
      <c r="M20" s="77">
        <v>12.577999999999999</v>
      </c>
      <c r="N20" s="77"/>
      <c r="O20" s="77">
        <v>7.6999999999999999E-2</v>
      </c>
      <c r="P20" s="77">
        <v>9.1999999999999998E-2</v>
      </c>
      <c r="Q20" s="77"/>
      <c r="R20" s="77"/>
      <c r="S20" s="77"/>
      <c r="T20" s="77">
        <v>0.63100000000000001</v>
      </c>
      <c r="U20" s="77"/>
      <c r="V20" s="77"/>
      <c r="W20" s="77"/>
      <c r="X20" s="77"/>
      <c r="Y20" s="77"/>
      <c r="Z20" s="78"/>
      <c r="AA20" s="79">
        <f t="shared" si="2"/>
        <v>148.58799999999999</v>
      </c>
    </row>
    <row r="21" spans="1:27" ht="25.2" customHeight="1" x14ac:dyDescent="0.25">
      <c r="A21" s="75" t="s">
        <v>16</v>
      </c>
      <c r="B21" s="80">
        <v>11.7</v>
      </c>
      <c r="C21" s="81">
        <v>11.706</v>
      </c>
      <c r="D21" s="81">
        <v>11.192</v>
      </c>
      <c r="E21" s="81">
        <v>10.471</v>
      </c>
      <c r="F21" s="81">
        <v>10.4</v>
      </c>
      <c r="G21" s="81">
        <v>14.135</v>
      </c>
      <c r="H21" s="81">
        <v>19.222000000000001</v>
      </c>
      <c r="I21" s="81">
        <v>9.2420000000000009</v>
      </c>
      <c r="J21" s="81">
        <v>10.809000000000001</v>
      </c>
      <c r="K21" s="81">
        <v>11.753</v>
      </c>
      <c r="L21" s="81">
        <v>12.385999999999999</v>
      </c>
      <c r="M21" s="81">
        <v>15.178000000000001</v>
      </c>
      <c r="N21" s="81">
        <v>1.6059999999999999</v>
      </c>
      <c r="O21" s="81">
        <v>4.3999999999999997E-2</v>
      </c>
      <c r="P21" s="81">
        <v>0.73799999999999999</v>
      </c>
      <c r="Q21" s="81">
        <v>1.1879999999999999</v>
      </c>
      <c r="R21" s="81">
        <v>1.7829999999999999</v>
      </c>
      <c r="S21" s="81">
        <v>8.3810000000000002</v>
      </c>
      <c r="T21" s="81">
        <v>3.0139999999999998</v>
      </c>
      <c r="U21" s="81">
        <v>2.6909999999999998</v>
      </c>
      <c r="V21" s="81">
        <v>2.0939999999999999</v>
      </c>
      <c r="W21" s="81">
        <v>8.8159999999999989</v>
      </c>
      <c r="X21" s="81">
        <v>1.0720000000000001</v>
      </c>
      <c r="Y21" s="81">
        <v>1.2270000000000001</v>
      </c>
      <c r="Z21" s="78"/>
      <c r="AA21" s="79">
        <f t="shared" si="2"/>
        <v>180.84799999999998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24.225999999999999</v>
      </c>
      <c r="C25" s="88">
        <f t="shared" ref="C25:Z25" si="3">IF(LEN(C$2)&gt;0,SUM(C19:C24),"")</f>
        <v>23.942</v>
      </c>
      <c r="D25" s="88">
        <f t="shared" si="3"/>
        <v>23.170999999999999</v>
      </c>
      <c r="E25" s="88">
        <f t="shared" si="3"/>
        <v>22.320999999999998</v>
      </c>
      <c r="F25" s="88">
        <f t="shared" si="3"/>
        <v>21.878999999999998</v>
      </c>
      <c r="G25" s="88">
        <f t="shared" si="3"/>
        <v>25.646999999999998</v>
      </c>
      <c r="H25" s="88">
        <f t="shared" si="3"/>
        <v>31.458000000000002</v>
      </c>
      <c r="I25" s="88">
        <f t="shared" si="3"/>
        <v>22.024000000000001</v>
      </c>
      <c r="J25" s="88">
        <f t="shared" si="3"/>
        <v>23.788000000000004</v>
      </c>
      <c r="K25" s="88">
        <f t="shared" si="3"/>
        <v>24.552</v>
      </c>
      <c r="L25" s="88">
        <f t="shared" si="3"/>
        <v>25.217999999999996</v>
      </c>
      <c r="M25" s="88">
        <f t="shared" si="3"/>
        <v>27.756</v>
      </c>
      <c r="N25" s="88">
        <f t="shared" si="3"/>
        <v>1.6059999999999999</v>
      </c>
      <c r="O25" s="88">
        <f t="shared" si="3"/>
        <v>0.121</v>
      </c>
      <c r="P25" s="88">
        <f t="shared" si="3"/>
        <v>0.83</v>
      </c>
      <c r="Q25" s="88">
        <f t="shared" si="3"/>
        <v>1.1879999999999999</v>
      </c>
      <c r="R25" s="88">
        <f t="shared" si="3"/>
        <v>1.7829999999999999</v>
      </c>
      <c r="S25" s="88">
        <f t="shared" si="3"/>
        <v>8.3810000000000002</v>
      </c>
      <c r="T25" s="88">
        <f t="shared" si="3"/>
        <v>3.6449999999999996</v>
      </c>
      <c r="U25" s="88">
        <f t="shared" si="3"/>
        <v>2.6909999999999998</v>
      </c>
      <c r="V25" s="88">
        <f t="shared" si="3"/>
        <v>2.0939999999999999</v>
      </c>
      <c r="W25" s="88">
        <f t="shared" si="3"/>
        <v>8.8159999999999989</v>
      </c>
      <c r="X25" s="88">
        <f t="shared" si="3"/>
        <v>1.0720000000000001</v>
      </c>
      <c r="Y25" s="88">
        <f t="shared" si="3"/>
        <v>1.2270000000000001</v>
      </c>
      <c r="Z25" s="89" t="str">
        <f t="shared" si="3"/>
        <v/>
      </c>
      <c r="AA25" s="90">
        <f>SUM(AA19:AA24)</f>
        <v>329.43599999999998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83.254000000000005</v>
      </c>
      <c r="C29" s="77">
        <v>74.22</v>
      </c>
      <c r="D29" s="77">
        <v>31.951000000000001</v>
      </c>
      <c r="E29" s="77">
        <v>76.974999999999994</v>
      </c>
      <c r="F29" s="77">
        <v>85.966999999999999</v>
      </c>
      <c r="G29" s="77">
        <v>32.052</v>
      </c>
      <c r="H29" s="77">
        <v>59.72</v>
      </c>
      <c r="I29" s="77">
        <v>46.844000000000001</v>
      </c>
      <c r="J29" s="77">
        <v>43.945</v>
      </c>
      <c r="K29" s="77">
        <v>27.506</v>
      </c>
      <c r="L29" s="77">
        <v>99.295000000000002</v>
      </c>
      <c r="M29" s="77">
        <v>27.759</v>
      </c>
      <c r="N29" s="77">
        <v>9.8659999999999997</v>
      </c>
      <c r="O29" s="77">
        <v>31.227</v>
      </c>
      <c r="P29" s="77">
        <v>9.3070000000000004</v>
      </c>
      <c r="Q29" s="77">
        <v>1.23</v>
      </c>
      <c r="R29" s="77">
        <v>1.7829999999999999</v>
      </c>
      <c r="S29" s="77">
        <v>8.3810000000000002</v>
      </c>
      <c r="T29" s="77">
        <v>59.256</v>
      </c>
      <c r="U29" s="77">
        <v>29.195</v>
      </c>
      <c r="V29" s="77">
        <v>19.003</v>
      </c>
      <c r="W29" s="77">
        <v>21.956</v>
      </c>
      <c r="X29" s="77">
        <v>11.225</v>
      </c>
      <c r="Y29" s="77">
        <v>9.6180000000000003</v>
      </c>
      <c r="Z29" s="78"/>
      <c r="AA29" s="79">
        <f>SUM(B29:Z29)</f>
        <v>901.53500000000008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83.254000000000005</v>
      </c>
      <c r="C31" s="62">
        <f t="shared" ref="C31:Z31" si="4">IF(LEN(C$2)&gt;0,SUM(C28:C30),"")</f>
        <v>74.22</v>
      </c>
      <c r="D31" s="62">
        <f t="shared" si="4"/>
        <v>31.951000000000001</v>
      </c>
      <c r="E31" s="62">
        <f t="shared" si="4"/>
        <v>76.974999999999994</v>
      </c>
      <c r="F31" s="62">
        <f t="shared" si="4"/>
        <v>85.966999999999999</v>
      </c>
      <c r="G31" s="62">
        <f t="shared" si="4"/>
        <v>32.052</v>
      </c>
      <c r="H31" s="62">
        <f t="shared" si="4"/>
        <v>59.72</v>
      </c>
      <c r="I31" s="62">
        <f t="shared" si="4"/>
        <v>46.844000000000001</v>
      </c>
      <c r="J31" s="62">
        <f t="shared" si="4"/>
        <v>43.945</v>
      </c>
      <c r="K31" s="62">
        <f t="shared" si="4"/>
        <v>27.506</v>
      </c>
      <c r="L31" s="62">
        <f t="shared" si="4"/>
        <v>99.295000000000002</v>
      </c>
      <c r="M31" s="62">
        <f t="shared" si="4"/>
        <v>27.759</v>
      </c>
      <c r="N31" s="62">
        <f t="shared" si="4"/>
        <v>9.8659999999999997</v>
      </c>
      <c r="O31" s="62">
        <f t="shared" si="4"/>
        <v>31.227</v>
      </c>
      <c r="P31" s="62">
        <f t="shared" si="4"/>
        <v>9.3070000000000004</v>
      </c>
      <c r="Q31" s="62">
        <f t="shared" si="4"/>
        <v>1.23</v>
      </c>
      <c r="R31" s="62">
        <f t="shared" si="4"/>
        <v>1.7829999999999999</v>
      </c>
      <c r="S31" s="62">
        <f t="shared" si="4"/>
        <v>8.3810000000000002</v>
      </c>
      <c r="T31" s="62">
        <f t="shared" si="4"/>
        <v>59.256</v>
      </c>
      <c r="U31" s="62">
        <f t="shared" si="4"/>
        <v>29.195</v>
      </c>
      <c r="V31" s="62">
        <f t="shared" si="4"/>
        <v>19.003</v>
      </c>
      <c r="W31" s="62">
        <f t="shared" si="4"/>
        <v>21.956</v>
      </c>
      <c r="X31" s="62">
        <f t="shared" si="4"/>
        <v>11.225</v>
      </c>
      <c r="Y31" s="62">
        <f t="shared" si="4"/>
        <v>9.6180000000000003</v>
      </c>
      <c r="Z31" s="63" t="str">
        <f t="shared" si="4"/>
        <v/>
      </c>
      <c r="AA31" s="64">
        <f>SUM(AA28:AA30)</f>
        <v>901.53500000000008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>
        <v>9</v>
      </c>
      <c r="E38" s="99"/>
      <c r="F38" s="99"/>
      <c r="G38" s="99"/>
      <c r="H38" s="99"/>
      <c r="I38" s="99"/>
      <c r="J38" s="99">
        <v>32.5</v>
      </c>
      <c r="K38" s="99">
        <v>55.3</v>
      </c>
      <c r="L38" s="99"/>
      <c r="M38" s="99">
        <v>101.1</v>
      </c>
      <c r="N38" s="99">
        <v>73.2</v>
      </c>
      <c r="O38" s="99">
        <v>44.8</v>
      </c>
      <c r="P38" s="99">
        <v>68.400000000000006</v>
      </c>
      <c r="Q38" s="99">
        <v>92.6</v>
      </c>
      <c r="R38" s="99">
        <v>89.4</v>
      </c>
      <c r="S38" s="99">
        <v>49.3</v>
      </c>
      <c r="T38" s="99">
        <v>60.8</v>
      </c>
      <c r="U38" s="99"/>
      <c r="V38" s="99">
        <v>12.9</v>
      </c>
      <c r="W38" s="99"/>
      <c r="X38" s="99">
        <v>3.4</v>
      </c>
      <c r="Y38" s="99">
        <v>36.299999999999997</v>
      </c>
      <c r="Z38" s="100"/>
      <c r="AA38" s="79">
        <f t="shared" si="5"/>
        <v>728.99999999999977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32.5</v>
      </c>
      <c r="K39" s="88">
        <f t="shared" si="6"/>
        <v>55.3</v>
      </c>
      <c r="L39" s="88">
        <f t="shared" si="6"/>
        <v>0</v>
      </c>
      <c r="M39" s="88">
        <f t="shared" si="6"/>
        <v>101.1</v>
      </c>
      <c r="N39" s="88">
        <f t="shared" si="6"/>
        <v>73.2</v>
      </c>
      <c r="O39" s="88">
        <f t="shared" si="6"/>
        <v>44.8</v>
      </c>
      <c r="P39" s="88">
        <f t="shared" si="6"/>
        <v>68.400000000000006</v>
      </c>
      <c r="Q39" s="88">
        <f t="shared" si="6"/>
        <v>92.6</v>
      </c>
      <c r="R39" s="88">
        <f t="shared" si="6"/>
        <v>89.4</v>
      </c>
      <c r="S39" s="88">
        <f t="shared" si="6"/>
        <v>49.3</v>
      </c>
      <c r="T39" s="88">
        <f t="shared" si="6"/>
        <v>60.8</v>
      </c>
      <c r="U39" s="88">
        <f t="shared" si="6"/>
        <v>0</v>
      </c>
      <c r="V39" s="88">
        <f t="shared" si="6"/>
        <v>12.9</v>
      </c>
      <c r="W39" s="88">
        <f t="shared" si="6"/>
        <v>0</v>
      </c>
      <c r="X39" s="88">
        <f t="shared" si="6"/>
        <v>3.4</v>
      </c>
      <c r="Y39" s="88">
        <f t="shared" si="6"/>
        <v>36.299999999999997</v>
      </c>
      <c r="Z39" s="89" t="str">
        <f t="shared" si="6"/>
        <v/>
      </c>
      <c r="AA39" s="90">
        <f t="shared" si="5"/>
        <v>728.99999999999977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>
        <v>9</v>
      </c>
      <c r="E46" s="99"/>
      <c r="F46" s="99"/>
      <c r="G46" s="99"/>
      <c r="H46" s="99"/>
      <c r="I46" s="99"/>
      <c r="J46" s="99">
        <v>32.5</v>
      </c>
      <c r="K46" s="99">
        <v>55.3</v>
      </c>
      <c r="L46" s="99"/>
      <c r="M46" s="99">
        <v>101.1</v>
      </c>
      <c r="N46" s="99">
        <v>73.2</v>
      </c>
      <c r="O46" s="99">
        <v>44.8</v>
      </c>
      <c r="P46" s="99">
        <v>68.400000000000006</v>
      </c>
      <c r="Q46" s="99">
        <v>92.6</v>
      </c>
      <c r="R46" s="99">
        <v>89.4</v>
      </c>
      <c r="S46" s="99">
        <v>49.3</v>
      </c>
      <c r="T46" s="99">
        <v>60.8</v>
      </c>
      <c r="U46" s="99"/>
      <c r="V46" s="99">
        <v>12.9</v>
      </c>
      <c r="W46" s="99"/>
      <c r="X46" s="99">
        <v>3.4</v>
      </c>
      <c r="Y46" s="99">
        <v>36.299999999999997</v>
      </c>
      <c r="Z46" s="100"/>
      <c r="AA46" s="79">
        <f t="shared" si="7"/>
        <v>728.99999999999977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32.5</v>
      </c>
      <c r="K48" s="88">
        <f t="shared" si="8"/>
        <v>55.3</v>
      </c>
      <c r="L48" s="88">
        <f t="shared" si="8"/>
        <v>0</v>
      </c>
      <c r="M48" s="88">
        <f t="shared" si="8"/>
        <v>101.1</v>
      </c>
      <c r="N48" s="88">
        <f t="shared" si="8"/>
        <v>73.2</v>
      </c>
      <c r="O48" s="88">
        <f t="shared" si="8"/>
        <v>44.8</v>
      </c>
      <c r="P48" s="88">
        <f t="shared" si="8"/>
        <v>68.400000000000006</v>
      </c>
      <c r="Q48" s="88">
        <f t="shared" si="8"/>
        <v>92.6</v>
      </c>
      <c r="R48" s="88">
        <f t="shared" si="8"/>
        <v>89.4</v>
      </c>
      <c r="S48" s="88">
        <f t="shared" si="8"/>
        <v>49.3</v>
      </c>
      <c r="T48" s="88">
        <f t="shared" si="8"/>
        <v>60.8</v>
      </c>
      <c r="U48" s="88">
        <f t="shared" si="8"/>
        <v>0</v>
      </c>
      <c r="V48" s="88">
        <f t="shared" si="8"/>
        <v>12.9</v>
      </c>
      <c r="W48" s="88">
        <f t="shared" si="8"/>
        <v>0</v>
      </c>
      <c r="X48" s="88">
        <f t="shared" si="8"/>
        <v>3.4</v>
      </c>
      <c r="Y48" s="88">
        <f t="shared" si="8"/>
        <v>36.299999999999997</v>
      </c>
      <c r="Z48" s="89" t="str">
        <f t="shared" si="8"/>
        <v/>
      </c>
      <c r="AA48" s="90">
        <f t="shared" si="7"/>
        <v>728.99999999999977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83.254000000000005</v>
      </c>
      <c r="C51" s="88">
        <f t="shared" si="10"/>
        <v>74.22</v>
      </c>
      <c r="D51" s="88">
        <f t="shared" si="10"/>
        <v>40.951000000000001</v>
      </c>
      <c r="E51" s="88">
        <f t="shared" si="10"/>
        <v>76.974999999999994</v>
      </c>
      <c r="F51" s="88">
        <f t="shared" si="10"/>
        <v>85.967000000000013</v>
      </c>
      <c r="G51" s="88">
        <f t="shared" si="10"/>
        <v>32.052</v>
      </c>
      <c r="H51" s="88">
        <f t="shared" si="10"/>
        <v>59.72</v>
      </c>
      <c r="I51" s="88">
        <f t="shared" si="10"/>
        <v>46.844000000000001</v>
      </c>
      <c r="J51" s="88">
        <f t="shared" si="10"/>
        <v>76.445000000000007</v>
      </c>
      <c r="K51" s="88">
        <f t="shared" si="10"/>
        <v>82.805999999999997</v>
      </c>
      <c r="L51" s="88">
        <f t="shared" si="10"/>
        <v>99.294999999999987</v>
      </c>
      <c r="M51" s="88">
        <f t="shared" si="10"/>
        <v>128.85899999999998</v>
      </c>
      <c r="N51" s="88">
        <f t="shared" si="10"/>
        <v>83.066000000000003</v>
      </c>
      <c r="O51" s="88">
        <f t="shared" si="10"/>
        <v>76.027000000000001</v>
      </c>
      <c r="P51" s="88">
        <f t="shared" si="10"/>
        <v>77.707000000000008</v>
      </c>
      <c r="Q51" s="88">
        <f t="shared" si="10"/>
        <v>93.83</v>
      </c>
      <c r="R51" s="88">
        <f t="shared" si="10"/>
        <v>91.183000000000007</v>
      </c>
      <c r="S51" s="88">
        <f t="shared" si="10"/>
        <v>57.680999999999997</v>
      </c>
      <c r="T51" s="88">
        <f t="shared" si="10"/>
        <v>120.056</v>
      </c>
      <c r="U51" s="88">
        <f t="shared" si="10"/>
        <v>29.194999999999997</v>
      </c>
      <c r="V51" s="88">
        <f t="shared" si="10"/>
        <v>31.902999999999999</v>
      </c>
      <c r="W51" s="88">
        <f t="shared" si="10"/>
        <v>21.955999999999996</v>
      </c>
      <c r="X51" s="88">
        <f t="shared" si="10"/>
        <v>14.624999999999998</v>
      </c>
      <c r="Y51" s="88">
        <f t="shared" si="10"/>
        <v>45.917999999999999</v>
      </c>
      <c r="Z51" s="89" t="str">
        <f t="shared" si="10"/>
        <v/>
      </c>
      <c r="AA51" s="104">
        <f>SUM(B51:Z51)</f>
        <v>1630.5349999999999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83.243999999999986</v>
      </c>
      <c r="C4" s="18">
        <v>74.192999999999998</v>
      </c>
      <c r="D4" s="18">
        <v>40.936999999999998</v>
      </c>
      <c r="E4" s="18">
        <v>76.964000000000013</v>
      </c>
      <c r="F4" s="18">
        <v>86.013000000000005</v>
      </c>
      <c r="G4" s="18">
        <v>32.052</v>
      </c>
      <c r="H4" s="18">
        <v>59.72</v>
      </c>
      <c r="I4" s="18">
        <v>46.844000000000001</v>
      </c>
      <c r="J4" s="18">
        <v>76.45</v>
      </c>
      <c r="K4" s="18">
        <v>82.84899999999999</v>
      </c>
      <c r="L4" s="18">
        <v>99.295000000000002</v>
      </c>
      <c r="M4" s="18">
        <v>128.83999999999997</v>
      </c>
      <c r="N4" s="18">
        <v>83.085999999999984</v>
      </c>
      <c r="O4" s="18">
        <v>76.02600000000001</v>
      </c>
      <c r="P4" s="18">
        <v>77.691000000000003</v>
      </c>
      <c r="Q4" s="18">
        <v>93.781999999999996</v>
      </c>
      <c r="R4" s="18">
        <v>91.161999999999978</v>
      </c>
      <c r="S4" s="18">
        <v>57.663999999999994</v>
      </c>
      <c r="T4" s="18">
        <v>120.06099999999999</v>
      </c>
      <c r="U4" s="18">
        <v>29.195</v>
      </c>
      <c r="V4" s="18">
        <v>31.948</v>
      </c>
      <c r="W4" s="18">
        <v>21.956</v>
      </c>
      <c r="X4" s="18">
        <v>14.643999999999998</v>
      </c>
      <c r="Y4" s="18">
        <v>45.887</v>
      </c>
      <c r="Z4" s="19"/>
      <c r="AA4" s="20">
        <f>SUM(B4:Z4)</f>
        <v>1630.5029999999999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93.8</v>
      </c>
      <c r="C7" s="28">
        <v>89.48</v>
      </c>
      <c r="D7" s="28">
        <v>85.87</v>
      </c>
      <c r="E7" s="28">
        <v>86.74</v>
      </c>
      <c r="F7" s="28">
        <v>87.48</v>
      </c>
      <c r="G7" s="28">
        <v>82.5</v>
      </c>
      <c r="H7" s="28">
        <v>84</v>
      </c>
      <c r="I7" s="28">
        <v>82.5</v>
      </c>
      <c r="J7" s="28">
        <v>83.74</v>
      </c>
      <c r="K7" s="28">
        <v>81.87</v>
      </c>
      <c r="L7" s="28">
        <v>76.5</v>
      </c>
      <c r="M7" s="28">
        <v>72.5</v>
      </c>
      <c r="N7" s="28">
        <v>71.400000000000006</v>
      </c>
      <c r="O7" s="28">
        <v>67.5</v>
      </c>
      <c r="P7" s="28">
        <v>66.760000000000005</v>
      </c>
      <c r="Q7" s="28">
        <v>71.900000000000006</v>
      </c>
      <c r="R7" s="28">
        <v>74.099999999999994</v>
      </c>
      <c r="S7" s="28">
        <v>81.89</v>
      </c>
      <c r="T7" s="28">
        <v>95.2</v>
      </c>
      <c r="U7" s="28">
        <v>99.78</v>
      </c>
      <c r="V7" s="28">
        <v>134.63</v>
      </c>
      <c r="W7" s="28">
        <v>129.80000000000001</v>
      </c>
      <c r="X7" s="28">
        <v>101.2</v>
      </c>
      <c r="Y7" s="28">
        <v>94.55</v>
      </c>
      <c r="Z7" s="29"/>
      <c r="AA7" s="30">
        <f>IF(SUM(B7:Z7)&lt;&gt;0,AVERAGEIF(B7:Z7,"&lt;&gt;"""),"")</f>
        <v>87.320416666666688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>
        <v>1.3</v>
      </c>
      <c r="E12" s="52"/>
      <c r="F12" s="52"/>
      <c r="G12" s="52"/>
      <c r="H12" s="52"/>
      <c r="I12" s="52"/>
      <c r="J12" s="52"/>
      <c r="K12" s="52">
        <v>1.883</v>
      </c>
      <c r="L12" s="52"/>
      <c r="M12" s="52">
        <v>41.267000000000003</v>
      </c>
      <c r="N12" s="52">
        <v>25</v>
      </c>
      <c r="O12" s="52">
        <v>24.3</v>
      </c>
      <c r="P12" s="52">
        <v>25</v>
      </c>
      <c r="Q12" s="52">
        <v>5</v>
      </c>
      <c r="R12" s="52">
        <v>5</v>
      </c>
      <c r="S12" s="52">
        <v>21.1</v>
      </c>
      <c r="T12" s="52">
        <v>58.995000000000005</v>
      </c>
      <c r="U12" s="52">
        <v>6.8980000000000006</v>
      </c>
      <c r="V12" s="52"/>
      <c r="W12" s="52"/>
      <c r="X12" s="52"/>
      <c r="Y12" s="52">
        <v>20</v>
      </c>
      <c r="Z12" s="53"/>
      <c r="AA12" s="54">
        <f t="shared" si="0"/>
        <v>235.74299999999999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>
        <v>11.627000000000001</v>
      </c>
      <c r="H14" s="57">
        <v>19.359000000000002</v>
      </c>
      <c r="I14" s="57">
        <v>2.5829999999999997</v>
      </c>
      <c r="J14" s="57">
        <v>1.67</v>
      </c>
      <c r="K14" s="57">
        <v>7.5270000000000001</v>
      </c>
      <c r="L14" s="57">
        <v>6</v>
      </c>
      <c r="M14" s="57">
        <v>15.361999999999998</v>
      </c>
      <c r="N14" s="57">
        <v>4.9370000000000003</v>
      </c>
      <c r="O14" s="57">
        <v>2.3289999999999997</v>
      </c>
      <c r="P14" s="57">
        <v>6.431</v>
      </c>
      <c r="Q14" s="57">
        <v>23.160000000000004</v>
      </c>
      <c r="R14" s="57">
        <v>24.250000000000004</v>
      </c>
      <c r="S14" s="57">
        <v>18.138999999999999</v>
      </c>
      <c r="T14" s="57"/>
      <c r="U14" s="57"/>
      <c r="V14" s="57"/>
      <c r="W14" s="57"/>
      <c r="X14" s="57"/>
      <c r="Y14" s="57"/>
      <c r="Z14" s="58"/>
      <c r="AA14" s="59">
        <f t="shared" si="0"/>
        <v>143.374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1.3</v>
      </c>
      <c r="E16" s="62">
        <f t="shared" si="1"/>
        <v>0</v>
      </c>
      <c r="F16" s="62">
        <f t="shared" si="1"/>
        <v>0</v>
      </c>
      <c r="G16" s="62">
        <f t="shared" si="1"/>
        <v>11.627000000000001</v>
      </c>
      <c r="H16" s="62">
        <f t="shared" si="1"/>
        <v>19.359000000000002</v>
      </c>
      <c r="I16" s="62">
        <f t="shared" si="1"/>
        <v>2.5829999999999997</v>
      </c>
      <c r="J16" s="62">
        <f t="shared" si="1"/>
        <v>1.67</v>
      </c>
      <c r="K16" s="62">
        <f t="shared" si="1"/>
        <v>9.41</v>
      </c>
      <c r="L16" s="62">
        <f t="shared" si="1"/>
        <v>6</v>
      </c>
      <c r="M16" s="62">
        <f t="shared" si="1"/>
        <v>56.629000000000005</v>
      </c>
      <c r="N16" s="62">
        <f t="shared" si="1"/>
        <v>29.937000000000001</v>
      </c>
      <c r="O16" s="62">
        <f t="shared" si="1"/>
        <v>26.629000000000001</v>
      </c>
      <c r="P16" s="62">
        <f t="shared" si="1"/>
        <v>31.431000000000001</v>
      </c>
      <c r="Q16" s="62">
        <f t="shared" si="1"/>
        <v>28.160000000000004</v>
      </c>
      <c r="R16" s="62">
        <f t="shared" si="1"/>
        <v>29.250000000000004</v>
      </c>
      <c r="S16" s="62">
        <f t="shared" si="1"/>
        <v>39.239000000000004</v>
      </c>
      <c r="T16" s="62">
        <f t="shared" si="1"/>
        <v>58.995000000000005</v>
      </c>
      <c r="U16" s="62">
        <f t="shared" si="1"/>
        <v>6.8980000000000006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20</v>
      </c>
      <c r="Z16" s="63" t="str">
        <f t="shared" si="1"/>
        <v/>
      </c>
      <c r="AA16" s="64">
        <f>SUM(AA10:AA15)</f>
        <v>379.11699999999996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32.552999999999997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</v>
      </c>
      <c r="Y19" s="72"/>
      <c r="Z19" s="73"/>
      <c r="AA19" s="74">
        <f t="shared" ref="AA19:AA24" si="2">SUM(B19:Z19)</f>
        <v>33.552999999999997</v>
      </c>
    </row>
    <row r="20" spans="1:27" ht="25.2" customHeight="1" x14ac:dyDescent="0.25">
      <c r="A20" s="75" t="s">
        <v>15</v>
      </c>
      <c r="B20" s="76">
        <v>2.1109999999999998</v>
      </c>
      <c r="C20" s="77">
        <v>4.0570000000000004</v>
      </c>
      <c r="D20" s="77">
        <v>5.9039999999999999</v>
      </c>
      <c r="E20" s="77">
        <v>5.8540000000000001</v>
      </c>
      <c r="F20" s="77">
        <v>6.5609999999999999</v>
      </c>
      <c r="G20" s="77">
        <v>2.7490000000000001</v>
      </c>
      <c r="H20" s="77">
        <v>1.2050000000000001</v>
      </c>
      <c r="I20" s="77">
        <v>4.1399999999999997</v>
      </c>
      <c r="J20" s="77">
        <v>7.1880000000000006</v>
      </c>
      <c r="K20" s="77">
        <v>3.4289999999999998</v>
      </c>
      <c r="L20" s="77">
        <v>1.7</v>
      </c>
      <c r="M20" s="77">
        <v>0.98199999999999998</v>
      </c>
      <c r="N20" s="77">
        <v>7.1999999999999995E-2</v>
      </c>
      <c r="O20" s="77">
        <v>7.0000000000000007E-2</v>
      </c>
      <c r="P20" s="77">
        <v>7.0000000000000007E-2</v>
      </c>
      <c r="Q20" s="77">
        <v>6.8000000000000005E-2</v>
      </c>
      <c r="R20" s="77">
        <v>6.6000000000000003E-2</v>
      </c>
      <c r="S20" s="77">
        <v>6.6000000000000003E-2</v>
      </c>
      <c r="T20" s="77">
        <v>4.5030000000000001</v>
      </c>
      <c r="U20" s="77">
        <v>2.1630000000000003</v>
      </c>
      <c r="V20" s="77">
        <v>2.9119999999999999</v>
      </c>
      <c r="W20" s="77">
        <v>2.8079999999999998</v>
      </c>
      <c r="X20" s="77">
        <v>6.3559999999999999</v>
      </c>
      <c r="Y20" s="77">
        <v>5.1529999999999996</v>
      </c>
      <c r="Z20" s="78"/>
      <c r="AA20" s="79">
        <f t="shared" si="2"/>
        <v>70.187000000000012</v>
      </c>
    </row>
    <row r="21" spans="1:27" ht="25.2" customHeight="1" x14ac:dyDescent="0.25">
      <c r="A21" s="75" t="s">
        <v>16</v>
      </c>
      <c r="B21" s="80">
        <v>36.533000000000001</v>
      </c>
      <c r="C21" s="81">
        <v>36.235999999999997</v>
      </c>
      <c r="D21" s="81">
        <v>33.732999999999997</v>
      </c>
      <c r="E21" s="81">
        <v>40.309999999999995</v>
      </c>
      <c r="F21" s="81">
        <v>38.352000000000004</v>
      </c>
      <c r="G21" s="81">
        <v>17.675999999999998</v>
      </c>
      <c r="H21" s="81">
        <v>39.155999999999992</v>
      </c>
      <c r="I21" s="81">
        <v>40.121000000000002</v>
      </c>
      <c r="J21" s="81">
        <v>67.591999999999999</v>
      </c>
      <c r="K21" s="81">
        <v>70.009999999999991</v>
      </c>
      <c r="L21" s="81">
        <v>59.042000000000009</v>
      </c>
      <c r="M21" s="81">
        <v>71.228999999999999</v>
      </c>
      <c r="N21" s="81">
        <v>53.076999999999998</v>
      </c>
      <c r="O21" s="81">
        <v>49.326999999999998</v>
      </c>
      <c r="P21" s="81">
        <v>46.19</v>
      </c>
      <c r="Q21" s="81">
        <v>65.554000000000002</v>
      </c>
      <c r="R21" s="81">
        <v>61.846000000000004</v>
      </c>
      <c r="S21" s="81">
        <v>18.359000000000002</v>
      </c>
      <c r="T21" s="81">
        <v>56.562999999999995</v>
      </c>
      <c r="U21" s="81">
        <v>20.134</v>
      </c>
      <c r="V21" s="81">
        <v>29.036000000000001</v>
      </c>
      <c r="W21" s="81">
        <v>19.148</v>
      </c>
      <c r="X21" s="81">
        <v>7.2880000000000003</v>
      </c>
      <c r="Y21" s="81">
        <v>20.734000000000002</v>
      </c>
      <c r="Z21" s="78"/>
      <c r="AA21" s="79">
        <f t="shared" si="2"/>
        <v>997.24600000000009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38.643999999999998</v>
      </c>
      <c r="C25" s="88">
        <f t="shared" si="3"/>
        <v>40.292999999999999</v>
      </c>
      <c r="D25" s="88">
        <f t="shared" si="3"/>
        <v>39.637</v>
      </c>
      <c r="E25" s="88">
        <f t="shared" si="3"/>
        <v>46.163999999999994</v>
      </c>
      <c r="F25" s="88">
        <f t="shared" si="3"/>
        <v>44.913000000000004</v>
      </c>
      <c r="G25" s="88">
        <f t="shared" si="3"/>
        <v>20.424999999999997</v>
      </c>
      <c r="H25" s="88">
        <f t="shared" si="3"/>
        <v>40.36099999999999</v>
      </c>
      <c r="I25" s="88">
        <f t="shared" si="3"/>
        <v>44.261000000000003</v>
      </c>
      <c r="J25" s="88">
        <f t="shared" si="3"/>
        <v>74.78</v>
      </c>
      <c r="K25" s="88">
        <f t="shared" si="3"/>
        <v>73.438999999999993</v>
      </c>
      <c r="L25" s="88">
        <f t="shared" si="3"/>
        <v>93.295000000000016</v>
      </c>
      <c r="M25" s="88">
        <f t="shared" si="3"/>
        <v>72.210999999999999</v>
      </c>
      <c r="N25" s="88">
        <f t="shared" si="3"/>
        <v>53.149000000000001</v>
      </c>
      <c r="O25" s="88">
        <f t="shared" si="3"/>
        <v>49.396999999999998</v>
      </c>
      <c r="P25" s="88">
        <f t="shared" si="3"/>
        <v>46.26</v>
      </c>
      <c r="Q25" s="88">
        <f t="shared" si="3"/>
        <v>65.622</v>
      </c>
      <c r="R25" s="88">
        <f t="shared" si="3"/>
        <v>61.912000000000006</v>
      </c>
      <c r="S25" s="88">
        <f t="shared" si="3"/>
        <v>18.425000000000001</v>
      </c>
      <c r="T25" s="88">
        <f t="shared" si="3"/>
        <v>61.065999999999995</v>
      </c>
      <c r="U25" s="88">
        <f t="shared" si="3"/>
        <v>22.297000000000001</v>
      </c>
      <c r="V25" s="88">
        <f t="shared" si="3"/>
        <v>31.948</v>
      </c>
      <c r="W25" s="88">
        <f t="shared" si="3"/>
        <v>21.956</v>
      </c>
      <c r="X25" s="88">
        <f t="shared" si="3"/>
        <v>14.644</v>
      </c>
      <c r="Y25" s="88">
        <f t="shared" si="3"/>
        <v>25.887</v>
      </c>
      <c r="Z25" s="89">
        <f t="shared" si="3"/>
        <v>0</v>
      </c>
      <c r="AA25" s="90">
        <f t="shared" si="3"/>
        <v>1100.9860000000001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38.643999999999998</v>
      </c>
      <c r="C29" s="77">
        <v>40.292999999999999</v>
      </c>
      <c r="D29" s="77">
        <v>40.936999999999998</v>
      </c>
      <c r="E29" s="77">
        <v>46.164000000000001</v>
      </c>
      <c r="F29" s="77">
        <v>44.912999999999997</v>
      </c>
      <c r="G29" s="77">
        <v>32.052</v>
      </c>
      <c r="H29" s="77">
        <v>59.72</v>
      </c>
      <c r="I29" s="77">
        <v>46.844000000000001</v>
      </c>
      <c r="J29" s="77">
        <v>76.45</v>
      </c>
      <c r="K29" s="77">
        <v>82.849000000000004</v>
      </c>
      <c r="L29" s="77">
        <v>99.295000000000002</v>
      </c>
      <c r="M29" s="77">
        <v>128.84</v>
      </c>
      <c r="N29" s="77">
        <v>83.085999999999999</v>
      </c>
      <c r="O29" s="77">
        <v>76.025999999999996</v>
      </c>
      <c r="P29" s="77">
        <v>77.691000000000003</v>
      </c>
      <c r="Q29" s="77">
        <v>93.781999999999996</v>
      </c>
      <c r="R29" s="77">
        <v>91.162000000000006</v>
      </c>
      <c r="S29" s="77">
        <v>57.664000000000001</v>
      </c>
      <c r="T29" s="77">
        <v>120.06100000000001</v>
      </c>
      <c r="U29" s="77">
        <v>29.195</v>
      </c>
      <c r="V29" s="77">
        <v>31.948</v>
      </c>
      <c r="W29" s="77">
        <v>21.956</v>
      </c>
      <c r="X29" s="77">
        <v>14.644</v>
      </c>
      <c r="Y29" s="77">
        <v>45.887</v>
      </c>
      <c r="Z29" s="78"/>
      <c r="AA29" s="79">
        <f>SUM(B29:Z29)</f>
        <v>1480.1029999999998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38.643999999999998</v>
      </c>
      <c r="C31" s="62">
        <f t="shared" si="4"/>
        <v>40.292999999999999</v>
      </c>
      <c r="D31" s="62">
        <f t="shared" si="4"/>
        <v>40.936999999999998</v>
      </c>
      <c r="E31" s="62">
        <f t="shared" si="4"/>
        <v>46.164000000000001</v>
      </c>
      <c r="F31" s="62">
        <f t="shared" si="4"/>
        <v>44.912999999999997</v>
      </c>
      <c r="G31" s="62">
        <f t="shared" si="4"/>
        <v>32.052</v>
      </c>
      <c r="H31" s="62">
        <f t="shared" si="4"/>
        <v>59.72</v>
      </c>
      <c r="I31" s="62">
        <f t="shared" si="4"/>
        <v>46.844000000000001</v>
      </c>
      <c r="J31" s="62">
        <f t="shared" si="4"/>
        <v>76.45</v>
      </c>
      <c r="K31" s="62">
        <f t="shared" si="4"/>
        <v>82.849000000000004</v>
      </c>
      <c r="L31" s="62">
        <f t="shared" si="4"/>
        <v>99.295000000000002</v>
      </c>
      <c r="M31" s="62">
        <f t="shared" si="4"/>
        <v>128.84</v>
      </c>
      <c r="N31" s="62">
        <f t="shared" si="4"/>
        <v>83.085999999999999</v>
      </c>
      <c r="O31" s="62">
        <f t="shared" si="4"/>
        <v>76.025999999999996</v>
      </c>
      <c r="P31" s="62">
        <f t="shared" si="4"/>
        <v>77.691000000000003</v>
      </c>
      <c r="Q31" s="62">
        <f t="shared" si="4"/>
        <v>93.781999999999996</v>
      </c>
      <c r="R31" s="62">
        <f t="shared" si="4"/>
        <v>91.162000000000006</v>
      </c>
      <c r="S31" s="62">
        <f t="shared" si="4"/>
        <v>57.664000000000001</v>
      </c>
      <c r="T31" s="62">
        <f t="shared" si="4"/>
        <v>120.06100000000001</v>
      </c>
      <c r="U31" s="62">
        <f t="shared" si="4"/>
        <v>29.195</v>
      </c>
      <c r="V31" s="62">
        <f t="shared" si="4"/>
        <v>31.948</v>
      </c>
      <c r="W31" s="62">
        <f t="shared" si="4"/>
        <v>21.956</v>
      </c>
      <c r="X31" s="62">
        <f t="shared" si="4"/>
        <v>14.644</v>
      </c>
      <c r="Y31" s="62">
        <f t="shared" si="4"/>
        <v>45.887</v>
      </c>
      <c r="Z31" s="63">
        <f t="shared" si="4"/>
        <v>0</v>
      </c>
      <c r="AA31" s="64">
        <f t="shared" si="4"/>
        <v>1480.1029999999998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44.6</v>
      </c>
      <c r="C38" s="99">
        <v>33.9</v>
      </c>
      <c r="D38" s="99"/>
      <c r="E38" s="99">
        <v>30.8</v>
      </c>
      <c r="F38" s="99">
        <v>41.1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150.4</v>
      </c>
    </row>
    <row r="39" spans="1:27" ht="30" customHeight="1" thickBot="1" x14ac:dyDescent="0.3">
      <c r="A39" s="86" t="s">
        <v>45</v>
      </c>
      <c r="B39" s="87">
        <f t="shared" ref="B39:Z39" si="6">SUM(B34:B38)</f>
        <v>44.6</v>
      </c>
      <c r="C39" s="88">
        <f t="shared" si="6"/>
        <v>33.9</v>
      </c>
      <c r="D39" s="88">
        <f t="shared" si="6"/>
        <v>0</v>
      </c>
      <c r="E39" s="88">
        <f t="shared" si="6"/>
        <v>30.8</v>
      </c>
      <c r="F39" s="88">
        <f t="shared" si="6"/>
        <v>41.1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150.4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44.6</v>
      </c>
      <c r="C46" s="99">
        <v>33.9</v>
      </c>
      <c r="D46" s="99"/>
      <c r="E46" s="99">
        <v>30.8</v>
      </c>
      <c r="F46" s="99">
        <v>41.1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150.4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44.6</v>
      </c>
      <c r="C48" s="88">
        <f t="shared" ref="C48:Z48" si="8">SUM(C42:C47)</f>
        <v>33.9</v>
      </c>
      <c r="D48" s="88">
        <f t="shared" si="8"/>
        <v>0</v>
      </c>
      <c r="E48" s="88">
        <f t="shared" si="8"/>
        <v>30.8</v>
      </c>
      <c r="F48" s="88">
        <f t="shared" si="8"/>
        <v>41.1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150.4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83.244</v>
      </c>
      <c r="C51" s="88">
        <f t="shared" si="10"/>
        <v>74.192999999999998</v>
      </c>
      <c r="D51" s="88">
        <f t="shared" si="10"/>
        <v>40.936999999999998</v>
      </c>
      <c r="E51" s="88">
        <f t="shared" si="10"/>
        <v>76.963999999999999</v>
      </c>
      <c r="F51" s="88">
        <f t="shared" si="10"/>
        <v>86.013000000000005</v>
      </c>
      <c r="G51" s="88">
        <f t="shared" si="10"/>
        <v>32.052</v>
      </c>
      <c r="H51" s="88">
        <f t="shared" si="10"/>
        <v>59.719999999999992</v>
      </c>
      <c r="I51" s="88">
        <f t="shared" si="10"/>
        <v>46.844000000000001</v>
      </c>
      <c r="J51" s="88">
        <f t="shared" si="10"/>
        <v>76.45</v>
      </c>
      <c r="K51" s="88">
        <f t="shared" si="10"/>
        <v>82.84899999999999</v>
      </c>
      <c r="L51" s="88">
        <f t="shared" si="10"/>
        <v>99.295000000000016</v>
      </c>
      <c r="M51" s="88">
        <f t="shared" si="10"/>
        <v>128.84</v>
      </c>
      <c r="N51" s="88">
        <f t="shared" si="10"/>
        <v>83.085999999999999</v>
      </c>
      <c r="O51" s="88">
        <f t="shared" si="10"/>
        <v>76.025999999999996</v>
      </c>
      <c r="P51" s="88">
        <f t="shared" si="10"/>
        <v>77.691000000000003</v>
      </c>
      <c r="Q51" s="88">
        <f t="shared" si="10"/>
        <v>93.782000000000011</v>
      </c>
      <c r="R51" s="88">
        <f t="shared" si="10"/>
        <v>91.162000000000006</v>
      </c>
      <c r="S51" s="88">
        <f t="shared" si="10"/>
        <v>57.664000000000001</v>
      </c>
      <c r="T51" s="88">
        <f t="shared" si="10"/>
        <v>120.06100000000001</v>
      </c>
      <c r="U51" s="88">
        <f t="shared" si="10"/>
        <v>29.195</v>
      </c>
      <c r="V51" s="88">
        <f t="shared" si="10"/>
        <v>31.948</v>
      </c>
      <c r="W51" s="88">
        <f t="shared" si="10"/>
        <v>21.956</v>
      </c>
      <c r="X51" s="88">
        <f t="shared" si="10"/>
        <v>14.644</v>
      </c>
      <c r="Y51" s="88">
        <f t="shared" si="10"/>
        <v>45.887</v>
      </c>
      <c r="Z51" s="89">
        <f t="shared" si="10"/>
        <v>0</v>
      </c>
      <c r="AA51" s="104">
        <f>SUM(B51:Z51)</f>
        <v>1630.5029999999999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44.6</v>
      </c>
      <c r="C4" s="18">
        <v>33.9</v>
      </c>
      <c r="D4" s="18">
        <v>-9</v>
      </c>
      <c r="E4" s="18">
        <v>30.8</v>
      </c>
      <c r="F4" s="18">
        <v>41.1</v>
      </c>
      <c r="G4" s="18"/>
      <c r="H4" s="18"/>
      <c r="I4" s="18"/>
      <c r="J4" s="18">
        <v>-32.5</v>
      </c>
      <c r="K4" s="18">
        <v>-55.3</v>
      </c>
      <c r="L4" s="18"/>
      <c r="M4" s="18">
        <v>-101.1</v>
      </c>
      <c r="N4" s="18">
        <v>-73.2</v>
      </c>
      <c r="O4" s="18">
        <v>-44.8</v>
      </c>
      <c r="P4" s="18">
        <v>-68.400000000000006</v>
      </c>
      <c r="Q4" s="18">
        <v>-92.6</v>
      </c>
      <c r="R4" s="18">
        <v>-89.4</v>
      </c>
      <c r="S4" s="18">
        <v>-49.3</v>
      </c>
      <c r="T4" s="18">
        <v>-60.8</v>
      </c>
      <c r="U4" s="18"/>
      <c r="V4" s="18">
        <v>-12.9</v>
      </c>
      <c r="W4" s="18"/>
      <c r="X4" s="18">
        <v>-3.4</v>
      </c>
      <c r="Y4" s="18">
        <v>-36.299999999999997</v>
      </c>
      <c r="Z4" s="19"/>
      <c r="AA4" s="111">
        <f>SUM(B4:Z4)</f>
        <v>-578.59999999999991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93.8</v>
      </c>
      <c r="C7" s="117">
        <v>89.48</v>
      </c>
      <c r="D7" s="117">
        <v>85.87</v>
      </c>
      <c r="E7" s="117">
        <v>86.74</v>
      </c>
      <c r="F7" s="117">
        <v>87.48</v>
      </c>
      <c r="G7" s="117">
        <v>82.5</v>
      </c>
      <c r="H7" s="117">
        <v>84</v>
      </c>
      <c r="I7" s="117">
        <v>82.5</v>
      </c>
      <c r="J7" s="117">
        <v>83.74</v>
      </c>
      <c r="K7" s="117">
        <v>81.87</v>
      </c>
      <c r="L7" s="117">
        <v>76.5</v>
      </c>
      <c r="M7" s="117">
        <v>72.5</v>
      </c>
      <c r="N7" s="117">
        <v>71.400000000000006</v>
      </c>
      <c r="O7" s="117">
        <v>67.5</v>
      </c>
      <c r="P7" s="117">
        <v>66.760000000000005</v>
      </c>
      <c r="Q7" s="117">
        <v>71.900000000000006</v>
      </c>
      <c r="R7" s="117">
        <v>74.099999999999994</v>
      </c>
      <c r="S7" s="117">
        <v>81.89</v>
      </c>
      <c r="T7" s="117">
        <v>95.2</v>
      </c>
      <c r="U7" s="117">
        <v>99.78</v>
      </c>
      <c r="V7" s="117">
        <v>134.63</v>
      </c>
      <c r="W7" s="117">
        <v>129.80000000000001</v>
      </c>
      <c r="X7" s="117">
        <v>101.2</v>
      </c>
      <c r="Y7" s="117">
        <v>94.55</v>
      </c>
      <c r="Z7" s="118"/>
      <c r="AA7" s="119">
        <f>IF(SUM(B7:Z7)&lt;&gt;0,AVERAGEIF(B7:Z7,"&lt;&gt;"""),"")</f>
        <v>87.320416666666688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>
        <v>9</v>
      </c>
      <c r="E15" s="133"/>
      <c r="F15" s="133"/>
      <c r="G15" s="133"/>
      <c r="H15" s="133"/>
      <c r="I15" s="133"/>
      <c r="J15" s="133">
        <v>32.5</v>
      </c>
      <c r="K15" s="133">
        <v>55.3</v>
      </c>
      <c r="L15" s="133"/>
      <c r="M15" s="133">
        <v>101.1</v>
      </c>
      <c r="N15" s="133">
        <v>73.2</v>
      </c>
      <c r="O15" s="133">
        <v>44.8</v>
      </c>
      <c r="P15" s="133">
        <v>68.400000000000006</v>
      </c>
      <c r="Q15" s="133">
        <v>92.6</v>
      </c>
      <c r="R15" s="133">
        <v>89.4</v>
      </c>
      <c r="S15" s="133">
        <v>49.3</v>
      </c>
      <c r="T15" s="133">
        <v>60.8</v>
      </c>
      <c r="U15" s="133"/>
      <c r="V15" s="133">
        <v>12.9</v>
      </c>
      <c r="W15" s="133"/>
      <c r="X15" s="133">
        <v>3.4</v>
      </c>
      <c r="Y15" s="133">
        <v>36.299999999999997</v>
      </c>
      <c r="Z15" s="131"/>
      <c r="AA15" s="132">
        <f t="shared" si="0"/>
        <v>728.99999999999977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9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32.5</v>
      </c>
      <c r="K16" s="135">
        <f t="shared" si="1"/>
        <v>55.3</v>
      </c>
      <c r="L16" s="135">
        <f t="shared" si="1"/>
        <v>0</v>
      </c>
      <c r="M16" s="135">
        <f t="shared" si="1"/>
        <v>101.1</v>
      </c>
      <c r="N16" s="135">
        <f t="shared" si="1"/>
        <v>73.2</v>
      </c>
      <c r="O16" s="135">
        <f t="shared" si="1"/>
        <v>44.8</v>
      </c>
      <c r="P16" s="135">
        <f t="shared" si="1"/>
        <v>68.400000000000006</v>
      </c>
      <c r="Q16" s="135">
        <f t="shared" si="1"/>
        <v>92.6</v>
      </c>
      <c r="R16" s="135">
        <f t="shared" si="1"/>
        <v>89.4</v>
      </c>
      <c r="S16" s="135">
        <f t="shared" si="1"/>
        <v>49.3</v>
      </c>
      <c r="T16" s="135">
        <f t="shared" si="1"/>
        <v>60.8</v>
      </c>
      <c r="U16" s="135">
        <f t="shared" si="1"/>
        <v>0</v>
      </c>
      <c r="V16" s="135">
        <f t="shared" si="1"/>
        <v>12.9</v>
      </c>
      <c r="W16" s="135">
        <f t="shared" si="1"/>
        <v>0</v>
      </c>
      <c r="X16" s="135">
        <f t="shared" si="1"/>
        <v>3.4</v>
      </c>
      <c r="Y16" s="135">
        <f t="shared" si="1"/>
        <v>36.299999999999997</v>
      </c>
      <c r="Z16" s="136" t="str">
        <f t="shared" si="1"/>
        <v/>
      </c>
      <c r="AA16" s="90">
        <f t="shared" si="0"/>
        <v>728.99999999999977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44.6</v>
      </c>
      <c r="C23" s="133">
        <v>33.9</v>
      </c>
      <c r="D23" s="133"/>
      <c r="E23" s="133">
        <v>30.8</v>
      </c>
      <c r="F23" s="133">
        <v>41.1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150.4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44.6</v>
      </c>
      <c r="C24" s="135">
        <f t="shared" si="3"/>
        <v>33.9</v>
      </c>
      <c r="D24" s="135">
        <f t="shared" si="3"/>
        <v>0</v>
      </c>
      <c r="E24" s="135">
        <f t="shared" si="3"/>
        <v>30.8</v>
      </c>
      <c r="F24" s="135">
        <f t="shared" si="3"/>
        <v>41.1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150.4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2023-07-28T20:19:48Z</dcterms:created>
  <dcterms:modified xsi:type="dcterms:W3CDTF">2023-07-28T20:19:49Z</dcterms:modified>
</cp:coreProperties>
</file>