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<sst xmlns="http://schemas.openxmlformats.org/spreadsheetml/2006/main" count="117" uniqueCount="53">
  <si>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27/07/2023 23:21:24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</si>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</sst>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2F-4ADF-81DE-351ECB7566A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2F-4ADF-81DE-351ECB7566A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2F-4ADF-81DE-351ECB7566A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2.2999999999999998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2F-4ADF-81DE-351ECB7566A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111.26600000000001</c:v>
                </c:pt>
                <c:pt idx="1">
                  <c:v>102.727</c:v>
                </c:pt>
                <c:pt idx="2">
                  <c:v>110.601</c:v>
                </c:pt>
                <c:pt idx="3">
                  <c:v>114.163</c:v>
                </c:pt>
                <c:pt idx="4">
                  <c:v>66.837000000000003</c:v>
                </c:pt>
                <c:pt idx="5">
                  <c:v>4.0360000000000005</c:v>
                </c:pt>
                <c:pt idx="6">
                  <c:v>3.0569999999999999</c:v>
                </c:pt>
                <c:pt idx="7">
                  <c:v>113.40499999999999</c:v>
                </c:pt>
                <c:pt idx="8">
                  <c:v>2.754</c:v>
                </c:pt>
                <c:pt idx="9">
                  <c:v>0.96199999999999997</c:v>
                </c:pt>
                <c:pt idx="12">
                  <c:v>5.4279999999999999</c:v>
                </c:pt>
                <c:pt idx="14">
                  <c:v>7.9160000000000004</c:v>
                </c:pt>
                <c:pt idx="15">
                  <c:v>59.789000000000001</c:v>
                </c:pt>
                <c:pt idx="16">
                  <c:v>56.539000000000001</c:v>
                </c:pt>
                <c:pt idx="17">
                  <c:v>46.615000000000002</c:v>
                </c:pt>
                <c:pt idx="18">
                  <c:v>34.825999999999993</c:v>
                </c:pt>
                <c:pt idx="19">
                  <c:v>21.427999999999997</c:v>
                </c:pt>
                <c:pt idx="20">
                  <c:v>16.947000000000003</c:v>
                </c:pt>
                <c:pt idx="21">
                  <c:v>20.691000000000003</c:v>
                </c:pt>
                <c:pt idx="22">
                  <c:v>14.627000000000001</c:v>
                </c:pt>
                <c:pt idx="23">
                  <c:v>13.308999999999999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2F-4ADF-81DE-351ECB7566A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2F-4ADF-81DE-351ECB7566A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2F-4ADF-81DE-351ECB756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135.64400000000001</c:v>
                </c:pt>
                <c:pt idx="1">
                  <c:v>124.929</c:v>
                </c:pt>
                <c:pt idx="2">
                  <c:v>133.505</c:v>
                </c:pt>
                <c:pt idx="3">
                  <c:v>157.45600000000002</c:v>
                </c:pt>
                <c:pt idx="4">
                  <c:v>86.762</c:v>
                </c:pt>
                <c:pt idx="5">
                  <c:v>23.344000000000001</c:v>
                </c:pt>
                <c:pt idx="6">
                  <c:v>23.076000000000001</c:v>
                </c:pt>
                <c:pt idx="7">
                  <c:v>162.10300000000001</c:v>
                </c:pt>
                <c:pt idx="8">
                  <c:v>4.6529999999999996</c:v>
                </c:pt>
                <c:pt idx="9">
                  <c:v>5.9129999999999994</c:v>
                </c:pt>
                <c:pt idx="10">
                  <c:v>9.6829999999999998</c:v>
                </c:pt>
                <c:pt idx="11">
                  <c:v>25.474</c:v>
                </c:pt>
                <c:pt idx="12">
                  <c:v>46.430999999999997</c:v>
                </c:pt>
                <c:pt idx="13">
                  <c:v>44.249999999999993</c:v>
                </c:pt>
                <c:pt idx="14">
                  <c:v>38.508000000000003</c:v>
                </c:pt>
                <c:pt idx="15">
                  <c:v>79.75800000000001</c:v>
                </c:pt>
                <c:pt idx="16">
                  <c:v>70.27300000000001</c:v>
                </c:pt>
                <c:pt idx="17">
                  <c:v>125.012</c:v>
                </c:pt>
                <c:pt idx="18">
                  <c:v>200.4</c:v>
                </c:pt>
                <c:pt idx="19">
                  <c:v>29.4</c:v>
                </c:pt>
                <c:pt idx="20">
                  <c:v>21.1</c:v>
                </c:pt>
                <c:pt idx="21">
                  <c:v>24.728999999999999</c:v>
                </c:pt>
                <c:pt idx="22">
                  <c:v>25.361000000000001</c:v>
                </c:pt>
                <c:pt idx="23">
                  <c:v>34.555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2F-4ADF-81DE-351ECB756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99.57</c:v>
                </c:pt>
                <c:pt idx="1">
                  <c:v>92.44</c:v>
                </c:pt>
                <c:pt idx="2">
                  <c:v>96.35</c:v>
                </c:pt>
                <c:pt idx="3">
                  <c:v>105</c:v>
                </c:pt>
                <c:pt idx="4">
                  <c:v>85</c:v>
                </c:pt>
                <c:pt idx="5">
                  <c:v>73.5</c:v>
                </c:pt>
                <c:pt idx="6">
                  <c:v>71.5</c:v>
                </c:pt>
                <c:pt idx="7">
                  <c:v>110.15</c:v>
                </c:pt>
                <c:pt idx="8">
                  <c:v>55</c:v>
                </c:pt>
                <c:pt idx="9">
                  <c:v>47.46</c:v>
                </c:pt>
                <c:pt idx="10">
                  <c:v>48.38</c:v>
                </c:pt>
                <c:pt idx="11">
                  <c:v>65.599999999999994</c:v>
                </c:pt>
                <c:pt idx="12">
                  <c:v>82.5</c:v>
                </c:pt>
                <c:pt idx="13">
                  <c:v>81.5</c:v>
                </c:pt>
                <c:pt idx="14">
                  <c:v>82.5</c:v>
                </c:pt>
                <c:pt idx="15">
                  <c:v>86.35</c:v>
                </c:pt>
                <c:pt idx="16">
                  <c:v>95</c:v>
                </c:pt>
                <c:pt idx="17">
                  <c:v>94.35</c:v>
                </c:pt>
                <c:pt idx="18">
                  <c:v>103.3</c:v>
                </c:pt>
                <c:pt idx="19">
                  <c:v>132.91999999999999</c:v>
                </c:pt>
                <c:pt idx="20">
                  <c:v>128.35</c:v>
                </c:pt>
                <c:pt idx="21">
                  <c:v>129</c:v>
                </c:pt>
                <c:pt idx="22">
                  <c:v>114.44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2F-4ADF-81DE-351ECB756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135.61299999999997</v>
      </c>
      <c r="C4" s="18">
        <v>124.943</v>
      </c>
      <c r="D4" s="18">
        <v>133.54899999999998</v>
      </c>
      <c r="E4" s="18">
        <v>157.44999999999999</v>
      </c>
      <c r="F4" s="18">
        <v>86.762</v>
      </c>
      <c r="G4" s="18">
        <v>23.343999999999998</v>
      </c>
      <c r="H4" s="18">
        <v>23.076000000000004</v>
      </c>
      <c r="I4" s="18">
        <v>162.08599999999998</v>
      </c>
      <c r="J4" s="18">
        <v>4.6530000000000005</v>
      </c>
      <c r="K4" s="18">
        <v>5.9129999999999994</v>
      </c>
      <c r="L4" s="18">
        <v>9.6829999999999998</v>
      </c>
      <c r="M4" s="18">
        <v>25.474</v>
      </c>
      <c r="N4" s="18">
        <v>46.430999999999997</v>
      </c>
      <c r="O4" s="18">
        <v>44.258000000000003</v>
      </c>
      <c r="P4" s="18">
        <v>38.508000000000003</v>
      </c>
      <c r="Q4" s="18">
        <v>79.735000000000014</v>
      </c>
      <c r="R4" s="18">
        <v>70.287000000000006</v>
      </c>
      <c r="S4" s="18">
        <v>125.03400000000001</v>
      </c>
      <c r="T4" s="18">
        <v>200.42000000000002</v>
      </c>
      <c r="U4" s="18">
        <v>29.350999999999999</v>
      </c>
      <c r="V4" s="18">
        <v>21.092000000000002</v>
      </c>
      <c r="W4" s="18">
        <v>24.682000000000002</v>
      </c>
      <c r="X4" s="18">
        <v>25.398000000000003</v>
      </c>
      <c r="Y4" s="18">
        <v>34.531000000000006</v>
      </c>
      <c r="Z4" s="19"/>
      <c r="AA4" s="20">
        <f>SUM(B4:Z4)</f>
        <v>1632.2730000000006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99.57</v>
      </c>
      <c r="C7" s="28">
        <v>92.44</v>
      </c>
      <c r="D7" s="28">
        <v>96.35</v>
      </c>
      <c r="E7" s="28">
        <v>105</v>
      </c>
      <c r="F7" s="28">
        <v>85</v>
      </c>
      <c r="G7" s="28">
        <v>73.5</v>
      </c>
      <c r="H7" s="28">
        <v>71.5</v>
      </c>
      <c r="I7" s="28">
        <v>110.15</v>
      </c>
      <c r="J7" s="28">
        <v>55</v>
      </c>
      <c r="K7" s="28">
        <v>47.46</v>
      </c>
      <c r="L7" s="28">
        <v>48.38</v>
      </c>
      <c r="M7" s="28">
        <v>65.599999999999994</v>
      </c>
      <c r="N7" s="28">
        <v>82.5</v>
      </c>
      <c r="O7" s="28">
        <v>81.5</v>
      </c>
      <c r="P7" s="28">
        <v>82.5</v>
      </c>
      <c r="Q7" s="28">
        <v>86.35</v>
      </c>
      <c r="R7" s="28">
        <v>95</v>
      </c>
      <c r="S7" s="28">
        <v>94.35</v>
      </c>
      <c r="T7" s="28">
        <v>103.3</v>
      </c>
      <c r="U7" s="28">
        <v>132.91999999999999</v>
      </c>
      <c r="V7" s="28">
        <v>128.35</v>
      </c>
      <c r="W7" s="28">
        <v>129</v>
      </c>
      <c r="X7" s="28">
        <v>114.44</v>
      </c>
      <c r="Y7" s="28">
        <v>102</v>
      </c>
      <c r="Z7" s="29"/>
      <c r="AA7" s="30">
        <f>IF(SUM(B7:Z7)&lt;&gt;0,AVERAGEIF(B7:Z7,"&lt;&gt;"""),"")</f>
        <v>90.923333333333332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14.3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111.26600000000001</v>
      </c>
      <c r="C14" s="57">
        <v>102.727</v>
      </c>
      <c r="D14" s="57">
        <v>110.601</v>
      </c>
      <c r="E14" s="57">
        <v>114.163</v>
      </c>
      <c r="F14" s="57">
        <v>66.837000000000003</v>
      </c>
      <c r="G14" s="57">
        <v>4.0360000000000005</v>
      </c>
      <c r="H14" s="57">
        <v>3.0569999999999999</v>
      </c>
      <c r="I14" s="57">
        <v>113.40499999999999</v>
      </c>
      <c r="J14" s="57">
        <v>2.754</v>
      </c>
      <c r="K14" s="57">
        <v>0.96199999999999997</v>
      </c>
      <c r="L14" s="57"/>
      <c r="M14" s="57"/>
      <c r="N14" s="57">
        <v>5.4279999999999999</v>
      </c>
      <c r="O14" s="57"/>
      <c r="P14" s="57">
        <v>7.9160000000000004</v>
      </c>
      <c r="Q14" s="57">
        <v>59.789000000000001</v>
      </c>
      <c r="R14" s="57">
        <v>56.539000000000001</v>
      </c>
      <c r="S14" s="57">
        <v>46.615000000000002</v>
      </c>
      <c r="T14" s="57">
        <v>34.825999999999993</v>
      </c>
      <c r="U14" s="57">
        <v>21.427999999999997</v>
      </c>
      <c r="V14" s="57">
        <v>16.947000000000003</v>
      </c>
      <c r="W14" s="57">
        <v>20.691000000000003</v>
      </c>
      <c r="X14" s="57">
        <v>14.627000000000001</v>
      </c>
      <c r="Y14" s="57">
        <v>13.308999999999999</v>
      </c>
      <c r="Z14" s="58"/>
      <c r="AA14" s="59">
        <f t="shared" si="0"/>
        <v>927.923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111.26600000000001</v>
      </c>
      <c r="C16" s="62">
        <f t="shared" ref="C16:Z16" si="1">IF(LEN(C$2)&gt;0,SUM(C10:C15),"")</f>
        <v>102.727</v>
      </c>
      <c r="D16" s="62">
        <f t="shared" si="1"/>
        <v>110.601</v>
      </c>
      <c r="E16" s="62">
        <f t="shared" si="1"/>
        <v>114.163</v>
      </c>
      <c r="F16" s="62">
        <f t="shared" si="1"/>
        <v>66.837000000000003</v>
      </c>
      <c r="G16" s="62">
        <f t="shared" si="1"/>
        <v>4.0360000000000005</v>
      </c>
      <c r="H16" s="62">
        <f t="shared" si="1"/>
        <v>3.0569999999999999</v>
      </c>
      <c r="I16" s="62">
        <f t="shared" si="1"/>
        <v>127.70499999999998</v>
      </c>
      <c r="J16" s="62">
        <f t="shared" si="1"/>
        <v>2.754</v>
      </c>
      <c r="K16" s="62">
        <f t="shared" si="1"/>
        <v>0.96199999999999997</v>
      </c>
      <c r="L16" s="62">
        <f t="shared" si="1"/>
        <v>0</v>
      </c>
      <c r="M16" s="62">
        <f t="shared" si="1"/>
        <v>0</v>
      </c>
      <c r="N16" s="62">
        <f t="shared" si="1"/>
        <v>5.4279999999999999</v>
      </c>
      <c r="O16" s="62">
        <f t="shared" si="1"/>
        <v>0</v>
      </c>
      <c r="P16" s="62">
        <f t="shared" si="1"/>
        <v>7.9160000000000004</v>
      </c>
      <c r="Q16" s="62">
        <f t="shared" si="1"/>
        <v>59.789000000000001</v>
      </c>
      <c r="R16" s="62">
        <f t="shared" si="1"/>
        <v>56.539000000000001</v>
      </c>
      <c r="S16" s="62">
        <f t="shared" si="1"/>
        <v>46.615000000000002</v>
      </c>
      <c r="T16" s="62">
        <f t="shared" si="1"/>
        <v>34.825999999999993</v>
      </c>
      <c r="U16" s="62">
        <f t="shared" si="1"/>
        <v>21.427999999999997</v>
      </c>
      <c r="V16" s="62">
        <f t="shared" si="1"/>
        <v>16.947000000000003</v>
      </c>
      <c r="W16" s="62">
        <f t="shared" si="1"/>
        <v>20.691000000000003</v>
      </c>
      <c r="X16" s="62">
        <f t="shared" si="1"/>
        <v>14.627000000000001</v>
      </c>
      <c r="Y16" s="62">
        <f t="shared" si="1"/>
        <v>13.308999999999999</v>
      </c>
      <c r="Z16" s="63" t="str">
        <f t="shared" si="1"/>
        <v/>
      </c>
      <c r="AA16" s="64">
        <f>SUM(AA10:AA15)</f>
        <v>942.22299999999996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6.3639999999999999</v>
      </c>
      <c r="C20" s="77">
        <v>6.2569999999999997</v>
      </c>
      <c r="D20" s="77">
        <v>6.2290000000000001</v>
      </c>
      <c r="E20" s="77">
        <v>6.5389999999999997</v>
      </c>
      <c r="F20" s="77">
        <v>6.3540000000000001</v>
      </c>
      <c r="G20" s="77">
        <v>7.33</v>
      </c>
      <c r="H20" s="77">
        <v>8.4670000000000005</v>
      </c>
      <c r="I20" s="77">
        <v>15.407</v>
      </c>
      <c r="J20" s="77"/>
      <c r="K20" s="77"/>
      <c r="L20" s="77">
        <v>1.573</v>
      </c>
      <c r="M20" s="77">
        <v>9.0850000000000009</v>
      </c>
      <c r="N20" s="77"/>
      <c r="O20" s="77"/>
      <c r="P20" s="77"/>
      <c r="Q20" s="77"/>
      <c r="R20" s="77"/>
      <c r="S20" s="77">
        <v>10.292</v>
      </c>
      <c r="T20" s="77">
        <v>29.526</v>
      </c>
      <c r="U20" s="77"/>
      <c r="V20" s="77"/>
      <c r="W20" s="77"/>
      <c r="X20" s="77"/>
      <c r="Y20" s="77"/>
      <c r="Z20" s="78"/>
      <c r="AA20" s="79">
        <f t="shared" si="2"/>
        <v>113.42299999999999</v>
      </c>
    </row>
    <row r="21" spans="1:27" ht="25.15" customHeight="1" x14ac:dyDescent="0.2">
      <c r="A21" s="75" t="s">
        <v>16</v>
      </c>
      <c r="B21" s="80">
        <v>17.983000000000001</v>
      </c>
      <c r="C21" s="81">
        <v>15.959</v>
      </c>
      <c r="D21" s="81">
        <v>16.719000000000001</v>
      </c>
      <c r="E21" s="81">
        <v>36.747999999999998</v>
      </c>
      <c r="F21" s="81">
        <v>13.571000000000002</v>
      </c>
      <c r="G21" s="81">
        <v>11.978</v>
      </c>
      <c r="H21" s="81">
        <v>11.552</v>
      </c>
      <c r="I21" s="81">
        <v>18.974</v>
      </c>
      <c r="J21" s="81">
        <v>1.899</v>
      </c>
      <c r="K21" s="81">
        <v>4.9509999999999996</v>
      </c>
      <c r="L21" s="81">
        <v>8.11</v>
      </c>
      <c r="M21" s="81">
        <v>16.388999999999999</v>
      </c>
      <c r="N21" s="81">
        <v>41.003</v>
      </c>
      <c r="O21" s="81">
        <v>44.258000000000003</v>
      </c>
      <c r="P21" s="81">
        <v>30.591999999999999</v>
      </c>
      <c r="Q21" s="81">
        <v>19.945999999999998</v>
      </c>
      <c r="R21" s="81">
        <v>13.747999999999999</v>
      </c>
      <c r="S21" s="81">
        <v>68.12700000000001</v>
      </c>
      <c r="T21" s="81">
        <v>136.06800000000001</v>
      </c>
      <c r="U21" s="81">
        <v>7.923</v>
      </c>
      <c r="V21" s="81">
        <v>4.1449999999999996</v>
      </c>
      <c r="W21" s="81">
        <v>3.9910000000000001</v>
      </c>
      <c r="X21" s="81">
        <v>8.4710000000000001</v>
      </c>
      <c r="Y21" s="81">
        <v>21.221999999999998</v>
      </c>
      <c r="Z21" s="78"/>
      <c r="AA21" s="79">
        <f t="shared" si="2"/>
        <v>574.32699999999988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24.347000000000001</v>
      </c>
      <c r="C25" s="88">
        <f t="shared" ref="C25:Z25" si="3">IF(LEN(C$2)&gt;0,SUM(C19:C24),"")</f>
        <v>22.216000000000001</v>
      </c>
      <c r="D25" s="88">
        <f t="shared" si="3"/>
        <v>22.948</v>
      </c>
      <c r="E25" s="88">
        <f t="shared" si="3"/>
        <v>43.286999999999999</v>
      </c>
      <c r="F25" s="88">
        <f t="shared" si="3"/>
        <v>19.925000000000001</v>
      </c>
      <c r="G25" s="88">
        <f t="shared" si="3"/>
        <v>19.308</v>
      </c>
      <c r="H25" s="88">
        <f t="shared" si="3"/>
        <v>20.018999999999998</v>
      </c>
      <c r="I25" s="88">
        <f t="shared" si="3"/>
        <v>34.381</v>
      </c>
      <c r="J25" s="88">
        <f t="shared" si="3"/>
        <v>1.899</v>
      </c>
      <c r="K25" s="88">
        <f t="shared" si="3"/>
        <v>4.9509999999999996</v>
      </c>
      <c r="L25" s="88">
        <f t="shared" si="3"/>
        <v>9.6829999999999998</v>
      </c>
      <c r="M25" s="88">
        <f t="shared" si="3"/>
        <v>25.474</v>
      </c>
      <c r="N25" s="88">
        <f t="shared" si="3"/>
        <v>41.003</v>
      </c>
      <c r="O25" s="88">
        <f t="shared" si="3"/>
        <v>44.258000000000003</v>
      </c>
      <c r="P25" s="88">
        <f t="shared" si="3"/>
        <v>30.591999999999999</v>
      </c>
      <c r="Q25" s="88">
        <f t="shared" si="3"/>
        <v>19.945999999999998</v>
      </c>
      <c r="R25" s="88">
        <f t="shared" si="3"/>
        <v>13.747999999999999</v>
      </c>
      <c r="S25" s="88">
        <f t="shared" si="3"/>
        <v>78.419000000000011</v>
      </c>
      <c r="T25" s="88">
        <f t="shared" si="3"/>
        <v>165.59400000000002</v>
      </c>
      <c r="U25" s="88">
        <f t="shared" si="3"/>
        <v>7.923</v>
      </c>
      <c r="V25" s="88">
        <f t="shared" si="3"/>
        <v>4.1449999999999996</v>
      </c>
      <c r="W25" s="88">
        <f t="shared" si="3"/>
        <v>3.9910000000000001</v>
      </c>
      <c r="X25" s="88">
        <f t="shared" si="3"/>
        <v>8.4710000000000001</v>
      </c>
      <c r="Y25" s="88">
        <f t="shared" si="3"/>
        <v>21.221999999999998</v>
      </c>
      <c r="Z25" s="89" t="str">
        <f t="shared" si="3"/>
        <v/>
      </c>
      <c r="AA25" s="90">
        <f>SUM(AA19:AA24)</f>
        <v>687.74999999999989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135.613</v>
      </c>
      <c r="C29" s="77">
        <v>124.943</v>
      </c>
      <c r="D29" s="77">
        <v>133.54900000000001</v>
      </c>
      <c r="E29" s="77">
        <v>157.44999999999999</v>
      </c>
      <c r="F29" s="77">
        <v>86.762</v>
      </c>
      <c r="G29" s="77">
        <v>23.344000000000001</v>
      </c>
      <c r="H29" s="77">
        <v>23.076000000000001</v>
      </c>
      <c r="I29" s="77">
        <v>162.08600000000001</v>
      </c>
      <c r="J29" s="77">
        <v>4.6529999999999996</v>
      </c>
      <c r="K29" s="77">
        <v>5.9130000000000003</v>
      </c>
      <c r="L29" s="77">
        <v>9.6829999999999998</v>
      </c>
      <c r="M29" s="77">
        <v>25.474</v>
      </c>
      <c r="N29" s="77">
        <v>46.430999999999997</v>
      </c>
      <c r="O29" s="77">
        <v>44.258000000000003</v>
      </c>
      <c r="P29" s="77">
        <v>38.508000000000003</v>
      </c>
      <c r="Q29" s="77">
        <v>79.734999999999999</v>
      </c>
      <c r="R29" s="77">
        <v>70.287000000000006</v>
      </c>
      <c r="S29" s="77">
        <v>125.03400000000001</v>
      </c>
      <c r="T29" s="77">
        <v>200.42</v>
      </c>
      <c r="U29" s="77">
        <v>29.350999999999999</v>
      </c>
      <c r="V29" s="77">
        <v>21.091999999999999</v>
      </c>
      <c r="W29" s="77">
        <v>24.681999999999999</v>
      </c>
      <c r="X29" s="77">
        <v>23.097999999999999</v>
      </c>
      <c r="Y29" s="77">
        <v>34.530999999999999</v>
      </c>
      <c r="Z29" s="78"/>
      <c r="AA29" s="79">
        <f>SUM(B29:Z29)</f>
        <v>1629.9730000000006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135.613</v>
      </c>
      <c r="C31" s="62">
        <f t="shared" ref="C31:Z31" si="4">IF(LEN(C$2)&gt;0,SUM(C28:C30),"")</f>
        <v>124.943</v>
      </c>
      <c r="D31" s="62">
        <f t="shared" si="4"/>
        <v>133.54900000000001</v>
      </c>
      <c r="E31" s="62">
        <f t="shared" si="4"/>
        <v>157.44999999999999</v>
      </c>
      <c r="F31" s="62">
        <f t="shared" si="4"/>
        <v>86.762</v>
      </c>
      <c r="G31" s="62">
        <f t="shared" si="4"/>
        <v>23.344000000000001</v>
      </c>
      <c r="H31" s="62">
        <f t="shared" si="4"/>
        <v>23.076000000000001</v>
      </c>
      <c r="I31" s="62">
        <f t="shared" si="4"/>
        <v>162.08600000000001</v>
      </c>
      <c r="J31" s="62">
        <f t="shared" si="4"/>
        <v>4.6529999999999996</v>
      </c>
      <c r="K31" s="62">
        <f t="shared" si="4"/>
        <v>5.9130000000000003</v>
      </c>
      <c r="L31" s="62">
        <f t="shared" si="4"/>
        <v>9.6829999999999998</v>
      </c>
      <c r="M31" s="62">
        <f t="shared" si="4"/>
        <v>25.474</v>
      </c>
      <c r="N31" s="62">
        <f t="shared" si="4"/>
        <v>46.430999999999997</v>
      </c>
      <c r="O31" s="62">
        <f t="shared" si="4"/>
        <v>44.258000000000003</v>
      </c>
      <c r="P31" s="62">
        <f t="shared" si="4"/>
        <v>38.508000000000003</v>
      </c>
      <c r="Q31" s="62">
        <f t="shared" si="4"/>
        <v>79.734999999999999</v>
      </c>
      <c r="R31" s="62">
        <f t="shared" si="4"/>
        <v>70.287000000000006</v>
      </c>
      <c r="S31" s="62">
        <f t="shared" si="4"/>
        <v>125.03400000000001</v>
      </c>
      <c r="T31" s="62">
        <f t="shared" si="4"/>
        <v>200.42</v>
      </c>
      <c r="U31" s="62">
        <f t="shared" si="4"/>
        <v>29.350999999999999</v>
      </c>
      <c r="V31" s="62">
        <f t="shared" si="4"/>
        <v>21.091999999999999</v>
      </c>
      <c r="W31" s="62">
        <f t="shared" si="4"/>
        <v>24.681999999999999</v>
      </c>
      <c r="X31" s="62">
        <f t="shared" si="4"/>
        <v>23.097999999999999</v>
      </c>
      <c r="Y31" s="62">
        <f t="shared" si="4"/>
        <v>34.530999999999999</v>
      </c>
      <c r="Z31" s="63" t="str">
        <f t="shared" si="4"/>
        <v/>
      </c>
      <c r="AA31" s="64">
        <f>SUM(AA28:AA30)</f>
        <v>1629.9730000000006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2.2999999999999998</v>
      </c>
      <c r="Y38" s="99"/>
      <c r="Z38" s="100"/>
      <c r="AA38" s="79">
        <f t="shared" si="5"/>
        <v>2.2999999999999998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2.2999999999999998</v>
      </c>
      <c r="Y39" s="88">
        <f t="shared" si="6"/>
        <v>0</v>
      </c>
      <c r="Z39" s="89" t="str">
        <f t="shared" si="6"/>
        <v/>
      </c>
      <c r="AA39" s="90">
        <f t="shared" si="5"/>
        <v>2.2999999999999998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2.2999999999999998</v>
      </c>
      <c r="Y46" s="99"/>
      <c r="Z46" s="100"/>
      <c r="AA46" s="79">
        <f t="shared" si="7"/>
        <v>2.2999999999999998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2.2999999999999998</v>
      </c>
      <c r="Y48" s="88">
        <f t="shared" si="8"/>
        <v>0</v>
      </c>
      <c r="Z48" s="89" t="str">
        <f t="shared" si="8"/>
        <v/>
      </c>
      <c r="AA48" s="90">
        <f t="shared" si="7"/>
        <v>2.2999999999999998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135.613</v>
      </c>
      <c r="C51" s="88">
        <f t="shared" si="10"/>
        <v>124.94300000000001</v>
      </c>
      <c r="D51" s="88">
        <f t="shared" si="10"/>
        <v>133.54900000000001</v>
      </c>
      <c r="E51" s="88">
        <f t="shared" si="10"/>
        <v>157.44999999999999</v>
      </c>
      <c r="F51" s="88">
        <f t="shared" si="10"/>
        <v>86.762</v>
      </c>
      <c r="G51" s="88">
        <f t="shared" si="10"/>
        <v>23.344000000000001</v>
      </c>
      <c r="H51" s="88">
        <f t="shared" si="10"/>
        <v>23.075999999999997</v>
      </c>
      <c r="I51" s="88">
        <f t="shared" si="10"/>
        <v>162.08599999999998</v>
      </c>
      <c r="J51" s="88">
        <f t="shared" si="10"/>
        <v>4.6530000000000005</v>
      </c>
      <c r="K51" s="88">
        <f t="shared" si="10"/>
        <v>5.9129999999999994</v>
      </c>
      <c r="L51" s="88">
        <f t="shared" si="10"/>
        <v>9.6829999999999998</v>
      </c>
      <c r="M51" s="88">
        <f t="shared" si="10"/>
        <v>25.474</v>
      </c>
      <c r="N51" s="88">
        <f t="shared" si="10"/>
        <v>46.430999999999997</v>
      </c>
      <c r="O51" s="88">
        <f t="shared" si="10"/>
        <v>44.258000000000003</v>
      </c>
      <c r="P51" s="88">
        <f t="shared" si="10"/>
        <v>38.507999999999996</v>
      </c>
      <c r="Q51" s="88">
        <f t="shared" si="10"/>
        <v>79.734999999999999</v>
      </c>
      <c r="R51" s="88">
        <f t="shared" si="10"/>
        <v>70.287000000000006</v>
      </c>
      <c r="S51" s="88">
        <f t="shared" si="10"/>
        <v>125.03400000000002</v>
      </c>
      <c r="T51" s="88">
        <f t="shared" si="10"/>
        <v>200.42000000000002</v>
      </c>
      <c r="U51" s="88">
        <f t="shared" si="10"/>
        <v>29.350999999999999</v>
      </c>
      <c r="V51" s="88">
        <f t="shared" si="10"/>
        <v>21.092000000000002</v>
      </c>
      <c r="W51" s="88">
        <f t="shared" si="10"/>
        <v>24.682000000000002</v>
      </c>
      <c r="X51" s="88">
        <f t="shared" si="10"/>
        <v>25.398</v>
      </c>
      <c r="Y51" s="88">
        <f t="shared" si="10"/>
        <v>34.530999999999999</v>
      </c>
      <c r="Z51" s="89" t="str">
        <f t="shared" si="10"/>
        <v/>
      </c>
      <c r="AA51" s="104">
        <f>SUM(B51:Z51)</f>
        <v>1632.2730000000006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135.64400000000001</v>
      </c>
      <c r="C4" s="18">
        <v>124.929</v>
      </c>
      <c r="D4" s="18">
        <v>133.505</v>
      </c>
      <c r="E4" s="18">
        <v>157.45600000000002</v>
      </c>
      <c r="F4" s="18">
        <v>86.762</v>
      </c>
      <c r="G4" s="18">
        <v>23.344000000000001</v>
      </c>
      <c r="H4" s="18">
        <v>23.076000000000001</v>
      </c>
      <c r="I4" s="18">
        <v>162.10300000000001</v>
      </c>
      <c r="J4" s="18">
        <v>4.6529999999999996</v>
      </c>
      <c r="K4" s="18">
        <v>5.9129999999999994</v>
      </c>
      <c r="L4" s="18">
        <v>9.6829999999999998</v>
      </c>
      <c r="M4" s="18">
        <v>25.474</v>
      </c>
      <c r="N4" s="18">
        <v>46.430999999999997</v>
      </c>
      <c r="O4" s="18">
        <v>44.249999999999993</v>
      </c>
      <c r="P4" s="18">
        <v>38.508000000000003</v>
      </c>
      <c r="Q4" s="18">
        <v>79.75800000000001</v>
      </c>
      <c r="R4" s="18">
        <v>70.27300000000001</v>
      </c>
      <c r="S4" s="18">
        <v>125.012</v>
      </c>
      <c r="T4" s="18">
        <v>200.4</v>
      </c>
      <c r="U4" s="18">
        <v>29.4</v>
      </c>
      <c r="V4" s="18">
        <v>21.1</v>
      </c>
      <c r="W4" s="18">
        <v>24.728999999999999</v>
      </c>
      <c r="X4" s="18">
        <v>25.361000000000001</v>
      </c>
      <c r="Y4" s="18">
        <v>34.555</v>
      </c>
      <c r="Z4" s="19"/>
      <c r="AA4" s="20">
        <f>SUM(B4:Z4)</f>
        <v>1632.3190000000004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99.57</v>
      </c>
      <c r="C7" s="28">
        <v>92.44</v>
      </c>
      <c r="D7" s="28">
        <v>96.35</v>
      </c>
      <c r="E7" s="28">
        <v>105</v>
      </c>
      <c r="F7" s="28">
        <v>85</v>
      </c>
      <c r="G7" s="28">
        <v>73.5</v>
      </c>
      <c r="H7" s="28">
        <v>71.5</v>
      </c>
      <c r="I7" s="28">
        <v>110.15</v>
      </c>
      <c r="J7" s="28">
        <v>55</v>
      </c>
      <c r="K7" s="28">
        <v>47.46</v>
      </c>
      <c r="L7" s="28">
        <v>48.38</v>
      </c>
      <c r="M7" s="28">
        <v>65.599999999999994</v>
      </c>
      <c r="N7" s="28">
        <v>82.5</v>
      </c>
      <c r="O7" s="28">
        <v>81.5</v>
      </c>
      <c r="P7" s="28">
        <v>82.5</v>
      </c>
      <c r="Q7" s="28">
        <v>86.35</v>
      </c>
      <c r="R7" s="28">
        <v>95</v>
      </c>
      <c r="S7" s="28">
        <v>94.35</v>
      </c>
      <c r="T7" s="28">
        <v>103.3</v>
      </c>
      <c r="U7" s="28">
        <v>132.91999999999999</v>
      </c>
      <c r="V7" s="28">
        <v>128.35</v>
      </c>
      <c r="W7" s="28">
        <v>129</v>
      </c>
      <c r="X7" s="28">
        <v>114.44</v>
      </c>
      <c r="Y7" s="28">
        <v>102</v>
      </c>
      <c r="Z7" s="29"/>
      <c r="AA7" s="30">
        <f>IF(SUM(B7:Z7)&lt;&gt;0,AVERAGEIF(B7:Z7,"&lt;&gt;"""),"")</f>
        <v>90.923333333333332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19.026</v>
      </c>
      <c r="H14" s="57">
        <v>17.308</v>
      </c>
      <c r="I14" s="57"/>
      <c r="J14" s="57">
        <v>3.6949999999999998</v>
      </c>
      <c r="K14" s="57">
        <v>5.9129999999999994</v>
      </c>
      <c r="L14" s="57">
        <v>9.6829999999999998</v>
      </c>
      <c r="M14" s="57">
        <v>25.474</v>
      </c>
      <c r="N14" s="57">
        <v>10.952</v>
      </c>
      <c r="O14" s="57">
        <v>10.773</v>
      </c>
      <c r="P14" s="57">
        <v>9.5560000000000009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112.38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19.026</v>
      </c>
      <c r="H16" s="62">
        <f t="shared" si="1"/>
        <v>17.308</v>
      </c>
      <c r="I16" s="62">
        <f t="shared" si="1"/>
        <v>0</v>
      </c>
      <c r="J16" s="62">
        <f t="shared" si="1"/>
        <v>3.6949999999999998</v>
      </c>
      <c r="K16" s="62">
        <f t="shared" si="1"/>
        <v>5.9129999999999994</v>
      </c>
      <c r="L16" s="62">
        <f t="shared" si="1"/>
        <v>9.6829999999999998</v>
      </c>
      <c r="M16" s="62">
        <f t="shared" si="1"/>
        <v>25.474</v>
      </c>
      <c r="N16" s="62">
        <f t="shared" si="1"/>
        <v>10.952</v>
      </c>
      <c r="O16" s="62">
        <f t="shared" si="1"/>
        <v>10.773</v>
      </c>
      <c r="P16" s="62">
        <f t="shared" si="1"/>
        <v>9.5560000000000009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112.38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5</v>
      </c>
      <c r="E20" s="77">
        <v>5</v>
      </c>
      <c r="F20" s="77">
        <v>7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</v>
      </c>
      <c r="T20" s="77"/>
      <c r="U20" s="77"/>
      <c r="V20" s="77"/>
      <c r="W20" s="77"/>
      <c r="X20" s="77">
        <v>6</v>
      </c>
      <c r="Y20" s="77"/>
      <c r="Z20" s="78"/>
      <c r="AA20" s="79">
        <f t="shared" si="2"/>
        <v>29</v>
      </c>
    </row>
    <row r="21" spans="1:27" ht="25.15" customHeight="1" x14ac:dyDescent="0.2">
      <c r="A21" s="75" t="s">
        <v>16</v>
      </c>
      <c r="B21" s="80">
        <v>18.244000000000003</v>
      </c>
      <c r="C21" s="81">
        <v>2.7290000000000001</v>
      </c>
      <c r="D21" s="81">
        <v>20.704999999999998</v>
      </c>
      <c r="E21" s="81">
        <v>21.756</v>
      </c>
      <c r="F21" s="81">
        <v>2.8620000000000001</v>
      </c>
      <c r="G21" s="81">
        <v>4.3179999999999996</v>
      </c>
      <c r="H21" s="81">
        <v>5.7679999999999998</v>
      </c>
      <c r="I21" s="81">
        <v>22.003</v>
      </c>
      <c r="J21" s="81">
        <v>0.95799999999999996</v>
      </c>
      <c r="K21" s="81"/>
      <c r="L21" s="81"/>
      <c r="M21" s="81"/>
      <c r="N21" s="81">
        <v>17.179000000000002</v>
      </c>
      <c r="O21" s="81">
        <v>10.077</v>
      </c>
      <c r="P21" s="81">
        <v>15.052</v>
      </c>
      <c r="Q21" s="81">
        <v>15.258000000000001</v>
      </c>
      <c r="R21" s="81">
        <v>18.072999999999997</v>
      </c>
      <c r="S21" s="81">
        <v>1.1120000000000001</v>
      </c>
      <c r="T21" s="81"/>
      <c r="U21" s="81"/>
      <c r="V21" s="81"/>
      <c r="W21" s="81">
        <v>0.32900000000000001</v>
      </c>
      <c r="X21" s="81">
        <v>19.361000000000001</v>
      </c>
      <c r="Y21" s="81">
        <v>9.9550000000000001</v>
      </c>
      <c r="Z21" s="78"/>
      <c r="AA21" s="79">
        <f t="shared" si="2"/>
        <v>205.739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18.244000000000003</v>
      </c>
      <c r="C25" s="88">
        <f t="shared" si="3"/>
        <v>2.7290000000000001</v>
      </c>
      <c r="D25" s="88">
        <f t="shared" si="3"/>
        <v>25.704999999999998</v>
      </c>
      <c r="E25" s="88">
        <f t="shared" si="3"/>
        <v>26.756</v>
      </c>
      <c r="F25" s="88">
        <f t="shared" si="3"/>
        <v>9.8620000000000001</v>
      </c>
      <c r="G25" s="88">
        <f t="shared" si="3"/>
        <v>4.3179999999999996</v>
      </c>
      <c r="H25" s="88">
        <f t="shared" si="3"/>
        <v>5.7679999999999998</v>
      </c>
      <c r="I25" s="88">
        <f t="shared" si="3"/>
        <v>22.003</v>
      </c>
      <c r="J25" s="88">
        <f t="shared" si="3"/>
        <v>0.95799999999999996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17.179000000000002</v>
      </c>
      <c r="O25" s="88">
        <f t="shared" si="3"/>
        <v>10.077</v>
      </c>
      <c r="P25" s="88">
        <f t="shared" si="3"/>
        <v>15.052</v>
      </c>
      <c r="Q25" s="88">
        <f t="shared" si="3"/>
        <v>15.258000000000001</v>
      </c>
      <c r="R25" s="88">
        <f t="shared" si="3"/>
        <v>18.072999999999997</v>
      </c>
      <c r="S25" s="88">
        <f t="shared" si="3"/>
        <v>7.1120000000000001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0.32900000000000001</v>
      </c>
      <c r="X25" s="88">
        <f t="shared" si="3"/>
        <v>25.361000000000001</v>
      </c>
      <c r="Y25" s="88">
        <f t="shared" si="3"/>
        <v>9.9550000000000001</v>
      </c>
      <c r="Z25" s="89">
        <f t="shared" si="3"/>
        <v>0</v>
      </c>
      <c r="AA25" s="90">
        <f t="shared" si="3"/>
        <v>234.739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18.244</v>
      </c>
      <c r="C29" s="77">
        <v>2.7290000000000001</v>
      </c>
      <c r="D29" s="77">
        <v>25.704999999999998</v>
      </c>
      <c r="E29" s="77">
        <v>26.756</v>
      </c>
      <c r="F29" s="77">
        <v>9.8620000000000001</v>
      </c>
      <c r="G29" s="77">
        <v>23.344000000000001</v>
      </c>
      <c r="H29" s="77">
        <v>23.076000000000001</v>
      </c>
      <c r="I29" s="77">
        <v>22.003</v>
      </c>
      <c r="J29" s="77">
        <v>4.6529999999999996</v>
      </c>
      <c r="K29" s="77">
        <v>5.9130000000000003</v>
      </c>
      <c r="L29" s="77">
        <v>9.6829999999999998</v>
      </c>
      <c r="M29" s="77">
        <v>25.474</v>
      </c>
      <c r="N29" s="77">
        <v>28.131</v>
      </c>
      <c r="O29" s="77">
        <v>20.85</v>
      </c>
      <c r="P29" s="77">
        <v>24.608000000000001</v>
      </c>
      <c r="Q29" s="77">
        <v>15.257999999999999</v>
      </c>
      <c r="R29" s="77">
        <v>18.073</v>
      </c>
      <c r="S29" s="77">
        <v>7.1120000000000001</v>
      </c>
      <c r="T29" s="77"/>
      <c r="U29" s="77"/>
      <c r="V29" s="77"/>
      <c r="W29" s="77">
        <v>0.32900000000000001</v>
      </c>
      <c r="X29" s="77">
        <v>25.361000000000001</v>
      </c>
      <c r="Y29" s="77">
        <v>9.9550000000000001</v>
      </c>
      <c r="Z29" s="78"/>
      <c r="AA29" s="79">
        <f>SUM(B29:Z29)</f>
        <v>347.11899999999991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18.244</v>
      </c>
      <c r="C31" s="62">
        <f t="shared" si="4"/>
        <v>2.7290000000000001</v>
      </c>
      <c r="D31" s="62">
        <f t="shared" si="4"/>
        <v>25.704999999999998</v>
      </c>
      <c r="E31" s="62">
        <f t="shared" si="4"/>
        <v>26.756</v>
      </c>
      <c r="F31" s="62">
        <f t="shared" si="4"/>
        <v>9.8620000000000001</v>
      </c>
      <c r="G31" s="62">
        <f t="shared" si="4"/>
        <v>23.344000000000001</v>
      </c>
      <c r="H31" s="62">
        <f t="shared" si="4"/>
        <v>23.076000000000001</v>
      </c>
      <c r="I31" s="62">
        <f t="shared" si="4"/>
        <v>22.003</v>
      </c>
      <c r="J31" s="62">
        <f t="shared" si="4"/>
        <v>4.6529999999999996</v>
      </c>
      <c r="K31" s="62">
        <f t="shared" si="4"/>
        <v>5.9130000000000003</v>
      </c>
      <c r="L31" s="62">
        <f t="shared" si="4"/>
        <v>9.6829999999999998</v>
      </c>
      <c r="M31" s="62">
        <f t="shared" si="4"/>
        <v>25.474</v>
      </c>
      <c r="N31" s="62">
        <f t="shared" si="4"/>
        <v>28.131</v>
      </c>
      <c r="O31" s="62">
        <f t="shared" si="4"/>
        <v>20.85</v>
      </c>
      <c r="P31" s="62">
        <f t="shared" si="4"/>
        <v>24.608000000000001</v>
      </c>
      <c r="Q31" s="62">
        <f t="shared" si="4"/>
        <v>15.257999999999999</v>
      </c>
      <c r="R31" s="62">
        <f t="shared" si="4"/>
        <v>18.073</v>
      </c>
      <c r="S31" s="62">
        <f t="shared" si="4"/>
        <v>7.1120000000000001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0.32900000000000001</v>
      </c>
      <c r="X31" s="62">
        <f t="shared" si="4"/>
        <v>25.361000000000001</v>
      </c>
      <c r="Y31" s="62">
        <f t="shared" si="4"/>
        <v>9.9550000000000001</v>
      </c>
      <c r="Z31" s="63">
        <f t="shared" si="4"/>
        <v>0</v>
      </c>
      <c r="AA31" s="64">
        <f t="shared" si="4"/>
        <v>347.11899999999991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117.4</v>
      </c>
      <c r="C38" s="99">
        <v>122.2</v>
      </c>
      <c r="D38" s="99">
        <v>107.8</v>
      </c>
      <c r="E38" s="99">
        <v>130.69999999999999</v>
      </c>
      <c r="F38" s="99">
        <v>76.900000000000006</v>
      </c>
      <c r="G38" s="99"/>
      <c r="H38" s="99"/>
      <c r="I38" s="99">
        <v>140.1</v>
      </c>
      <c r="J38" s="99"/>
      <c r="K38" s="99"/>
      <c r="L38" s="99"/>
      <c r="M38" s="99"/>
      <c r="N38" s="99">
        <v>18.3</v>
      </c>
      <c r="O38" s="99">
        <v>23.4</v>
      </c>
      <c r="P38" s="99">
        <v>13.9</v>
      </c>
      <c r="Q38" s="99">
        <v>64.5</v>
      </c>
      <c r="R38" s="99">
        <v>52.2</v>
      </c>
      <c r="S38" s="99">
        <v>117.9</v>
      </c>
      <c r="T38" s="99">
        <v>200.4</v>
      </c>
      <c r="U38" s="99">
        <v>29.4</v>
      </c>
      <c r="V38" s="99">
        <v>21.1</v>
      </c>
      <c r="W38" s="99">
        <v>24.4</v>
      </c>
      <c r="X38" s="99"/>
      <c r="Y38" s="99">
        <v>24.6</v>
      </c>
      <c r="Z38" s="100"/>
      <c r="AA38" s="79">
        <f t="shared" si="5"/>
        <v>1285.2</v>
      </c>
    </row>
    <row r="39" spans="1:27" ht="30" customHeight="1" thickBot="1" x14ac:dyDescent="0.25">
      <c r="A39" s="86" t="s">
        <v>45</v>
      </c>
      <c r="B39" s="87">
        <f t="shared" ref="B39:Z39" si="6">SUM(B34:B38)</f>
        <v>117.4</v>
      </c>
      <c r="C39" s="88">
        <f t="shared" si="6"/>
        <v>122.2</v>
      </c>
      <c r="D39" s="88">
        <f t="shared" si="6"/>
        <v>107.8</v>
      </c>
      <c r="E39" s="88">
        <f t="shared" si="6"/>
        <v>130.69999999999999</v>
      </c>
      <c r="F39" s="88">
        <f t="shared" si="6"/>
        <v>76.900000000000006</v>
      </c>
      <c r="G39" s="88">
        <f t="shared" si="6"/>
        <v>0</v>
      </c>
      <c r="H39" s="88">
        <f t="shared" si="6"/>
        <v>0</v>
      </c>
      <c r="I39" s="88">
        <f t="shared" si="6"/>
        <v>140.1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18.3</v>
      </c>
      <c r="O39" s="88">
        <f t="shared" si="6"/>
        <v>23.4</v>
      </c>
      <c r="P39" s="88">
        <f t="shared" si="6"/>
        <v>13.9</v>
      </c>
      <c r="Q39" s="88">
        <f t="shared" si="6"/>
        <v>64.5</v>
      </c>
      <c r="R39" s="88">
        <f t="shared" si="6"/>
        <v>52.2</v>
      </c>
      <c r="S39" s="88">
        <f t="shared" si="6"/>
        <v>117.9</v>
      </c>
      <c r="T39" s="88">
        <f t="shared" si="6"/>
        <v>200.4</v>
      </c>
      <c r="U39" s="88">
        <f t="shared" si="6"/>
        <v>29.4</v>
      </c>
      <c r="V39" s="88">
        <f t="shared" si="6"/>
        <v>21.1</v>
      </c>
      <c r="W39" s="88">
        <f t="shared" si="6"/>
        <v>24.4</v>
      </c>
      <c r="X39" s="88">
        <f t="shared" si="6"/>
        <v>0</v>
      </c>
      <c r="Y39" s="88">
        <f t="shared" si="6"/>
        <v>24.6</v>
      </c>
      <c r="Z39" s="89">
        <f t="shared" si="6"/>
        <v>0</v>
      </c>
      <c r="AA39" s="90">
        <f t="shared" si="5"/>
        <v>1285.2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117.4</v>
      </c>
      <c r="C46" s="99">
        <v>122.2</v>
      </c>
      <c r="D46" s="99">
        <v>107.8</v>
      </c>
      <c r="E46" s="99">
        <v>130.69999999999999</v>
      </c>
      <c r="F46" s="99">
        <v>76.900000000000006</v>
      </c>
      <c r="G46" s="99"/>
      <c r="H46" s="99"/>
      <c r="I46" s="99">
        <v>140.1</v>
      </c>
      <c r="J46" s="99"/>
      <c r="K46" s="99"/>
      <c r="L46" s="99"/>
      <c r="M46" s="99"/>
      <c r="N46" s="99">
        <v>18.3</v>
      </c>
      <c r="O46" s="99">
        <v>23.4</v>
      </c>
      <c r="P46" s="99">
        <v>13.9</v>
      </c>
      <c r="Q46" s="99">
        <v>64.5</v>
      </c>
      <c r="R46" s="99">
        <v>52.2</v>
      </c>
      <c r="S46" s="99">
        <v>117.9</v>
      </c>
      <c r="T46" s="99">
        <v>200.4</v>
      </c>
      <c r="U46" s="99">
        <v>29.4</v>
      </c>
      <c r="V46" s="99">
        <v>21.1</v>
      </c>
      <c r="W46" s="99">
        <v>24.4</v>
      </c>
      <c r="X46" s="99"/>
      <c r="Y46" s="99">
        <v>24.6</v>
      </c>
      <c r="Z46" s="100"/>
      <c r="AA46" s="79">
        <f t="shared" si="7"/>
        <v>1285.2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117.4</v>
      </c>
      <c r="C48" s="88">
        <f t="shared" ref="C48:Z48" si="8">SUM(C42:C47)</f>
        <v>122.2</v>
      </c>
      <c r="D48" s="88">
        <f t="shared" si="8"/>
        <v>107.8</v>
      </c>
      <c r="E48" s="88">
        <f t="shared" si="8"/>
        <v>130.69999999999999</v>
      </c>
      <c r="F48" s="88">
        <f t="shared" si="8"/>
        <v>76.900000000000006</v>
      </c>
      <c r="G48" s="88">
        <f t="shared" si="8"/>
        <v>0</v>
      </c>
      <c r="H48" s="88">
        <f t="shared" si="8"/>
        <v>0</v>
      </c>
      <c r="I48" s="88">
        <f t="shared" si="8"/>
        <v>140.1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18.3</v>
      </c>
      <c r="O48" s="88">
        <f t="shared" si="8"/>
        <v>23.4</v>
      </c>
      <c r="P48" s="88">
        <f t="shared" si="8"/>
        <v>13.9</v>
      </c>
      <c r="Q48" s="88">
        <f t="shared" si="8"/>
        <v>64.5</v>
      </c>
      <c r="R48" s="88">
        <f t="shared" si="8"/>
        <v>52.2</v>
      </c>
      <c r="S48" s="88">
        <f t="shared" si="8"/>
        <v>117.9</v>
      </c>
      <c r="T48" s="88">
        <f t="shared" si="8"/>
        <v>200.4</v>
      </c>
      <c r="U48" s="88">
        <f t="shared" si="8"/>
        <v>29.4</v>
      </c>
      <c r="V48" s="88">
        <f t="shared" si="8"/>
        <v>21.1</v>
      </c>
      <c r="W48" s="88">
        <f t="shared" si="8"/>
        <v>24.4</v>
      </c>
      <c r="X48" s="88">
        <f t="shared" si="8"/>
        <v>0</v>
      </c>
      <c r="Y48" s="88">
        <f t="shared" si="8"/>
        <v>24.6</v>
      </c>
      <c r="Z48" s="89">
        <f t="shared" si="8"/>
        <v>0</v>
      </c>
      <c r="AA48" s="90">
        <f t="shared" si="7"/>
        <v>1285.2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135.64400000000001</v>
      </c>
      <c r="C51" s="88">
        <f t="shared" si="10"/>
        <v>124.929</v>
      </c>
      <c r="D51" s="88">
        <f t="shared" si="10"/>
        <v>133.505</v>
      </c>
      <c r="E51" s="88">
        <f t="shared" si="10"/>
        <v>157.45599999999999</v>
      </c>
      <c r="F51" s="88">
        <f t="shared" si="10"/>
        <v>86.762</v>
      </c>
      <c r="G51" s="88">
        <f t="shared" si="10"/>
        <v>23.344000000000001</v>
      </c>
      <c r="H51" s="88">
        <f t="shared" si="10"/>
        <v>23.076000000000001</v>
      </c>
      <c r="I51" s="88">
        <f t="shared" si="10"/>
        <v>162.10300000000001</v>
      </c>
      <c r="J51" s="88">
        <f t="shared" si="10"/>
        <v>4.6529999999999996</v>
      </c>
      <c r="K51" s="88">
        <f t="shared" si="10"/>
        <v>5.9129999999999994</v>
      </c>
      <c r="L51" s="88">
        <f t="shared" si="10"/>
        <v>9.6829999999999998</v>
      </c>
      <c r="M51" s="88">
        <f t="shared" si="10"/>
        <v>25.474</v>
      </c>
      <c r="N51" s="88">
        <f t="shared" si="10"/>
        <v>46.430999999999997</v>
      </c>
      <c r="O51" s="88">
        <f t="shared" si="10"/>
        <v>44.25</v>
      </c>
      <c r="P51" s="88">
        <f t="shared" si="10"/>
        <v>38.508000000000003</v>
      </c>
      <c r="Q51" s="88">
        <f t="shared" si="10"/>
        <v>79.757999999999996</v>
      </c>
      <c r="R51" s="88">
        <f t="shared" si="10"/>
        <v>70.272999999999996</v>
      </c>
      <c r="S51" s="88">
        <f t="shared" si="10"/>
        <v>125.012</v>
      </c>
      <c r="T51" s="88">
        <f t="shared" si="10"/>
        <v>200.4</v>
      </c>
      <c r="U51" s="88">
        <f t="shared" si="10"/>
        <v>29.4</v>
      </c>
      <c r="V51" s="88">
        <f t="shared" si="10"/>
        <v>21.1</v>
      </c>
      <c r="W51" s="88">
        <f t="shared" si="10"/>
        <v>24.728999999999999</v>
      </c>
      <c r="X51" s="88">
        <f t="shared" si="10"/>
        <v>25.361000000000001</v>
      </c>
      <c r="Y51" s="88">
        <f t="shared" si="10"/>
        <v>34.555</v>
      </c>
      <c r="Z51" s="89">
        <f t="shared" si="10"/>
        <v>0</v>
      </c>
      <c r="AA51" s="104">
        <f>SUM(B51:Z51)</f>
        <v>1632.3190000000004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117.4</v>
      </c>
      <c r="C4" s="18">
        <v>122.2</v>
      </c>
      <c r="D4" s="18">
        <v>107.8</v>
      </c>
      <c r="E4" s="18">
        <v>130.69999999999999</v>
      </c>
      <c r="F4" s="18">
        <v>76.900000000000006</v>
      </c>
      <c r="G4" s="18"/>
      <c r="H4" s="18"/>
      <c r="I4" s="18">
        <v>140.1</v>
      </c>
      <c r="J4" s="18"/>
      <c r="K4" s="18"/>
      <c r="L4" s="18"/>
      <c r="M4" s="18"/>
      <c r="N4" s="18">
        <v>18.3</v>
      </c>
      <c r="O4" s="18">
        <v>23.4</v>
      </c>
      <c r="P4" s="18">
        <v>13.9</v>
      </c>
      <c r="Q4" s="18">
        <v>64.5</v>
      </c>
      <c r="R4" s="18">
        <v>52.2</v>
      </c>
      <c r="S4" s="18">
        <v>117.9</v>
      </c>
      <c r="T4" s="18">
        <v>200.4</v>
      </c>
      <c r="U4" s="18">
        <v>29.4</v>
      </c>
      <c r="V4" s="18">
        <v>21.1</v>
      </c>
      <c r="W4" s="18">
        <v>24.4</v>
      </c>
      <c r="X4" s="18">
        <v>-2.2999999999999998</v>
      </c>
      <c r="Y4" s="18">
        <v>24.6</v>
      </c>
      <c r="Z4" s="19"/>
      <c r="AA4" s="111">
        <f>SUM(B4:Z4)</f>
        <v>1282.9000000000001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99.57</v>
      </c>
      <c r="C7" s="117">
        <v>92.44</v>
      </c>
      <c r="D7" s="117">
        <v>96.35</v>
      </c>
      <c r="E7" s="117">
        <v>105</v>
      </c>
      <c r="F7" s="117">
        <v>85</v>
      </c>
      <c r="G7" s="117">
        <v>73.5</v>
      </c>
      <c r="H7" s="117">
        <v>71.5</v>
      </c>
      <c r="I7" s="117">
        <v>110.15</v>
      </c>
      <c r="J7" s="117">
        <v>55</v>
      </c>
      <c r="K7" s="117">
        <v>47.46</v>
      </c>
      <c r="L7" s="117">
        <v>48.38</v>
      </c>
      <c r="M7" s="117">
        <v>65.599999999999994</v>
      </c>
      <c r="N7" s="117">
        <v>82.5</v>
      </c>
      <c r="O7" s="117">
        <v>81.5</v>
      </c>
      <c r="P7" s="117">
        <v>82.5</v>
      </c>
      <c r="Q7" s="117">
        <v>86.35</v>
      </c>
      <c r="R7" s="117">
        <v>95</v>
      </c>
      <c r="S7" s="117">
        <v>94.35</v>
      </c>
      <c r="T7" s="117">
        <v>103.3</v>
      </c>
      <c r="U7" s="117">
        <v>132.91999999999999</v>
      </c>
      <c r="V7" s="117">
        <v>128.35</v>
      </c>
      <c r="W7" s="117">
        <v>129</v>
      </c>
      <c r="X7" s="117">
        <v>114.44</v>
      </c>
      <c r="Y7" s="117">
        <v>102</v>
      </c>
      <c r="Z7" s="118"/>
      <c r="AA7" s="119">
        <f>IF(SUM(B7:Z7)&lt;&gt;0,AVERAGEIF(B7:Z7,"&lt;&gt;"""),"")</f>
        <v>90.923333333333332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2.2999999999999998</v>
      </c>
      <c r="Y15" s="133"/>
      <c r="Z15" s="131"/>
      <c r="AA15" s="132">
        <f t="shared" si="0"/>
        <v>2.2999999999999998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2.2999999999999998</v>
      </c>
      <c r="Y16" s="135">
        <f t="shared" si="1"/>
        <v>0</v>
      </c>
      <c r="Z16" s="136" t="str">
        <f t="shared" si="1"/>
        <v/>
      </c>
      <c r="AA16" s="90">
        <f t="shared" si="0"/>
        <v>2.2999999999999998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117.4</v>
      </c>
      <c r="C23" s="133">
        <v>122.2</v>
      </c>
      <c r="D23" s="133">
        <v>107.8</v>
      </c>
      <c r="E23" s="133">
        <v>130.69999999999999</v>
      </c>
      <c r="F23" s="133">
        <v>76.900000000000006</v>
      </c>
      <c r="G23" s="133"/>
      <c r="H23" s="133"/>
      <c r="I23" s="133">
        <v>140.1</v>
      </c>
      <c r="J23" s="133"/>
      <c r="K23" s="133"/>
      <c r="L23" s="133"/>
      <c r="M23" s="133"/>
      <c r="N23" s="133">
        <v>18.3</v>
      </c>
      <c r="O23" s="133">
        <v>23.4</v>
      </c>
      <c r="P23" s="133">
        <v>13.9</v>
      </c>
      <c r="Q23" s="133">
        <v>64.5</v>
      </c>
      <c r="R23" s="133">
        <v>52.2</v>
      </c>
      <c r="S23" s="133">
        <v>117.9</v>
      </c>
      <c r="T23" s="133">
        <v>200.4</v>
      </c>
      <c r="U23" s="133">
        <v>29.4</v>
      </c>
      <c r="V23" s="133">
        <v>21.1</v>
      </c>
      <c r="W23" s="133">
        <v>24.4</v>
      </c>
      <c r="X23" s="133"/>
      <c r="Y23" s="133">
        <v>24.6</v>
      </c>
      <c r="Z23" s="131"/>
      <c r="AA23" s="132">
        <f t="shared" si="2"/>
        <v>1285.2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117.4</v>
      </c>
      <c r="C24" s="135">
        <f t="shared" si="3"/>
        <v>122.2</v>
      </c>
      <c r="D24" s="135">
        <f t="shared" si="3"/>
        <v>107.8</v>
      </c>
      <c r="E24" s="135">
        <f t="shared" si="3"/>
        <v>130.69999999999999</v>
      </c>
      <c r="F24" s="135">
        <f t="shared" si="3"/>
        <v>76.900000000000006</v>
      </c>
      <c r="G24" s="135">
        <f t="shared" si="3"/>
        <v>0</v>
      </c>
      <c r="H24" s="135">
        <f t="shared" si="3"/>
        <v>0</v>
      </c>
      <c r="I24" s="135">
        <f t="shared" si="3"/>
        <v>140.1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18.3</v>
      </c>
      <c r="O24" s="135">
        <f t="shared" si="3"/>
        <v>23.4</v>
      </c>
      <c r="P24" s="135">
        <f t="shared" si="3"/>
        <v>13.9</v>
      </c>
      <c r="Q24" s="135">
        <f t="shared" si="3"/>
        <v>64.5</v>
      </c>
      <c r="R24" s="135">
        <f t="shared" si="3"/>
        <v>52.2</v>
      </c>
      <c r="S24" s="135">
        <f t="shared" si="3"/>
        <v>117.9</v>
      </c>
      <c r="T24" s="135">
        <f t="shared" si="3"/>
        <v>200.4</v>
      </c>
      <c r="U24" s="135">
        <f t="shared" si="3"/>
        <v>29.4</v>
      </c>
      <c r="V24" s="135">
        <f t="shared" si="3"/>
        <v>21.1</v>
      </c>
      <c r="W24" s="135">
        <f t="shared" si="3"/>
        <v>24.4</v>
      </c>
      <c r="X24" s="135">
        <f t="shared" si="3"/>
        <v>0</v>
      </c>
      <c r="Y24" s="135">
        <f t="shared" si="3"/>
        <v>24.6</v>
      </c>
      <c r="Z24" s="136" t="str">
        <f t="shared" si="3"/>
        <v/>
      </c>
      <c r="AA24" s="90">
        <f t="shared" si="2"/>
        <v>1285.2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2023-07-27T20:21:24Z</dcterms:created>
  <dcterms:modified xsi:type="dcterms:W3CDTF">2023-07-27T20:21:25Z</dcterms:modified>
</cp:coreProperties>
</file>