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3040" windowHeight="9336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<sst xmlns="http://schemas.openxmlformats.org/spreadsheetml/2006/main" count="117" uniqueCount="53">
  <si>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26/07/2023 23:21:23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</si>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</sst>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39E-411C-90F0-63D85623044D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39E-411C-90F0-63D85623044D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</c:v>
                </c:pt>
                <c:pt idx="1">
                  <c:v>1.55</c:v>
                </c:pt>
                <c:pt idx="2">
                  <c:v>45</c:v>
                </c:pt>
                <c:pt idx="5">
                  <c:v>16.774999999999999</c:v>
                </c:pt>
                <c:pt idx="17">
                  <c:v>8.3330000000000002</c:v>
                </c:pt>
                <c:pt idx="18">
                  <c:v>53</c:v>
                </c:pt>
                <c:pt idx="19">
                  <c:v>64</c:v>
                </c:pt>
                <c:pt idx="20">
                  <c:v>93</c:v>
                </c:pt>
                <c:pt idx="21">
                  <c:v>112</c:v>
                </c:pt>
                <c:pt idx="23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39E-411C-90F0-63D85623044D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1.1000000000000001</c:v>
                </c:pt>
                <c:pt idx="23">
                  <c:v>29.8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39E-411C-90F0-63D85623044D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43.110999999999997</c:v>
                </c:pt>
                <c:pt idx="1">
                  <c:v>41.637</c:v>
                </c:pt>
                <c:pt idx="2">
                  <c:v>41.18</c:v>
                </c:pt>
                <c:pt idx="3">
                  <c:v>64.043999999999997</c:v>
                </c:pt>
                <c:pt idx="4">
                  <c:v>50.671000000000006</c:v>
                </c:pt>
                <c:pt idx="5">
                  <c:v>36.107999999999997</c:v>
                </c:pt>
                <c:pt idx="6">
                  <c:v>12.094000000000001</c:v>
                </c:pt>
                <c:pt idx="7">
                  <c:v>7.7939999999999996</c:v>
                </c:pt>
                <c:pt idx="8">
                  <c:v>8.6850000000000005</c:v>
                </c:pt>
                <c:pt idx="9">
                  <c:v>10.215999999999999</c:v>
                </c:pt>
                <c:pt idx="10">
                  <c:v>8.25</c:v>
                </c:pt>
                <c:pt idx="11">
                  <c:v>55.022000000000006</c:v>
                </c:pt>
                <c:pt idx="12">
                  <c:v>109.07900000000001</c:v>
                </c:pt>
                <c:pt idx="13">
                  <c:v>153.88499999999999</c:v>
                </c:pt>
                <c:pt idx="14">
                  <c:v>174.68100000000001</c:v>
                </c:pt>
                <c:pt idx="15">
                  <c:v>179.49799999999999</c:v>
                </c:pt>
                <c:pt idx="16">
                  <c:v>148.494</c:v>
                </c:pt>
                <c:pt idx="17">
                  <c:v>112.679</c:v>
                </c:pt>
                <c:pt idx="18">
                  <c:v>79.726000000000013</c:v>
                </c:pt>
                <c:pt idx="19">
                  <c:v>34.534999999999997</c:v>
                </c:pt>
                <c:pt idx="20">
                  <c:v>27.254000000000001</c:v>
                </c:pt>
                <c:pt idx="21">
                  <c:v>11.850000000000001</c:v>
                </c:pt>
                <c:pt idx="22">
                  <c:v>1.97</c:v>
                </c:pt>
                <c:pt idx="23">
                  <c:v>1.85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39E-411C-90F0-63D85623044D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39E-411C-90F0-63D85623044D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39E-411C-90F0-63D8562304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119.88299999999998</c:v>
                </c:pt>
                <c:pt idx="1">
                  <c:v>92.058999999999983</c:v>
                </c:pt>
                <c:pt idx="2">
                  <c:v>123.559</c:v>
                </c:pt>
                <c:pt idx="3">
                  <c:v>95.224999999999994</c:v>
                </c:pt>
                <c:pt idx="4">
                  <c:v>80.189000000000007</c:v>
                </c:pt>
                <c:pt idx="5">
                  <c:v>81.125000000000014</c:v>
                </c:pt>
                <c:pt idx="6">
                  <c:v>42.503</c:v>
                </c:pt>
                <c:pt idx="7">
                  <c:v>30.111000000000001</c:v>
                </c:pt>
                <c:pt idx="8">
                  <c:v>29.851999999999997</c:v>
                </c:pt>
                <c:pt idx="9">
                  <c:v>26.198</c:v>
                </c:pt>
                <c:pt idx="10">
                  <c:v>39.313000000000002</c:v>
                </c:pt>
                <c:pt idx="11">
                  <c:v>88.257000000000005</c:v>
                </c:pt>
                <c:pt idx="12">
                  <c:v>109.12899999999999</c:v>
                </c:pt>
                <c:pt idx="13">
                  <c:v>153.86199999999997</c:v>
                </c:pt>
                <c:pt idx="14">
                  <c:v>174.63400000000001</c:v>
                </c:pt>
                <c:pt idx="15">
                  <c:v>179.51900000000003</c:v>
                </c:pt>
                <c:pt idx="16">
                  <c:v>148.49400000000003</c:v>
                </c:pt>
                <c:pt idx="17">
                  <c:v>121.06099999999999</c:v>
                </c:pt>
                <c:pt idx="18">
                  <c:v>132.679</c:v>
                </c:pt>
                <c:pt idx="19">
                  <c:v>98.521999999999991</c:v>
                </c:pt>
                <c:pt idx="20">
                  <c:v>121.02799999999998</c:v>
                </c:pt>
                <c:pt idx="21">
                  <c:v>123.884</c:v>
                </c:pt>
                <c:pt idx="22">
                  <c:v>17.207999999999998</c:v>
                </c:pt>
                <c:pt idx="23">
                  <c:v>52.69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39E-411C-90F0-63D8562304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130</c:v>
                </c:pt>
                <c:pt idx="1">
                  <c:v>112.65</c:v>
                </c:pt>
                <c:pt idx="2">
                  <c:v>115</c:v>
                </c:pt>
                <c:pt idx="3">
                  <c:v>108</c:v>
                </c:pt>
                <c:pt idx="4">
                  <c:v>105.06</c:v>
                </c:pt>
                <c:pt idx="5">
                  <c:v>114.35</c:v>
                </c:pt>
                <c:pt idx="6">
                  <c:v>73.7</c:v>
                </c:pt>
                <c:pt idx="7">
                  <c:v>67.53</c:v>
                </c:pt>
                <c:pt idx="8">
                  <c:v>68.8</c:v>
                </c:pt>
                <c:pt idx="9">
                  <c:v>67.290000000000006</c:v>
                </c:pt>
                <c:pt idx="10">
                  <c:v>74.12</c:v>
                </c:pt>
                <c:pt idx="11">
                  <c:v>86</c:v>
                </c:pt>
                <c:pt idx="12">
                  <c:v>93.12</c:v>
                </c:pt>
                <c:pt idx="13">
                  <c:v>97.04</c:v>
                </c:pt>
                <c:pt idx="14">
                  <c:v>97.94</c:v>
                </c:pt>
                <c:pt idx="15">
                  <c:v>104.65</c:v>
                </c:pt>
                <c:pt idx="16">
                  <c:v>86</c:v>
                </c:pt>
                <c:pt idx="17">
                  <c:v>112</c:v>
                </c:pt>
                <c:pt idx="18">
                  <c:v>132.57</c:v>
                </c:pt>
                <c:pt idx="19">
                  <c:v>164.99</c:v>
                </c:pt>
                <c:pt idx="20">
                  <c:v>189.22</c:v>
                </c:pt>
                <c:pt idx="21">
                  <c:v>168.35</c:v>
                </c:pt>
                <c:pt idx="22">
                  <c:v>114.16</c:v>
                </c:pt>
                <c:pt idx="23">
                  <c:v>112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39E-411C-90F0-63D8562304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33203125" defaultRowHeight="16.2" customHeight="1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45134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119.88900000000001</v>
      </c>
      <c r="C4" s="18">
        <v>92.09</v>
      </c>
      <c r="D4" s="18">
        <v>123.59200000000001</v>
      </c>
      <c r="E4" s="18">
        <v>95.215000000000003</v>
      </c>
      <c r="F4" s="18">
        <v>80.203999999999994</v>
      </c>
      <c r="G4" s="18">
        <v>81.155000000000001</v>
      </c>
      <c r="H4" s="18">
        <v>42.503</v>
      </c>
      <c r="I4" s="18">
        <v>30.111000000000001</v>
      </c>
      <c r="J4" s="18">
        <v>29.852000000000004</v>
      </c>
      <c r="K4" s="18">
        <v>26.198</v>
      </c>
      <c r="L4" s="18">
        <v>39.313000000000002</v>
      </c>
      <c r="M4" s="18">
        <v>88.256999999999991</v>
      </c>
      <c r="N4" s="18">
        <v>109.07900000000001</v>
      </c>
      <c r="O4" s="18">
        <v>153.88499999999999</v>
      </c>
      <c r="P4" s="18">
        <v>174.68100000000001</v>
      </c>
      <c r="Q4" s="18">
        <v>179.49799999999999</v>
      </c>
      <c r="R4" s="18">
        <v>148.494</v>
      </c>
      <c r="S4" s="18">
        <v>121.012</v>
      </c>
      <c r="T4" s="18">
        <v>132.726</v>
      </c>
      <c r="U4" s="18">
        <v>98.535000000000011</v>
      </c>
      <c r="V4" s="18">
        <v>121.00399999999999</v>
      </c>
      <c r="W4" s="18">
        <v>123.85</v>
      </c>
      <c r="X4" s="18">
        <v>17.231000000000002</v>
      </c>
      <c r="Y4" s="18">
        <v>52.65</v>
      </c>
      <c r="Z4" s="19"/>
      <c r="AA4" s="20">
        <f>SUM(B4:Z4)</f>
        <v>2281.0240000000003</v>
      </c>
    </row>
    <row r="5" spans="1:27" ht="25.2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2" customHeight="1" x14ac:dyDescent="0.25">
      <c r="A7" s="26" t="s">
        <v>3</v>
      </c>
      <c r="B7" s="27">
        <v>130</v>
      </c>
      <c r="C7" s="28">
        <v>112.65</v>
      </c>
      <c r="D7" s="28">
        <v>115</v>
      </c>
      <c r="E7" s="28">
        <v>108</v>
      </c>
      <c r="F7" s="28">
        <v>105.06</v>
      </c>
      <c r="G7" s="28">
        <v>114.35</v>
      </c>
      <c r="H7" s="28">
        <v>73.7</v>
      </c>
      <c r="I7" s="28">
        <v>67.53</v>
      </c>
      <c r="J7" s="28">
        <v>68.8</v>
      </c>
      <c r="K7" s="28">
        <v>67.290000000000006</v>
      </c>
      <c r="L7" s="28">
        <v>74.12</v>
      </c>
      <c r="M7" s="28">
        <v>86</v>
      </c>
      <c r="N7" s="28">
        <v>93.12</v>
      </c>
      <c r="O7" s="28">
        <v>97.04</v>
      </c>
      <c r="P7" s="28">
        <v>97.94</v>
      </c>
      <c r="Q7" s="28">
        <v>104.65</v>
      </c>
      <c r="R7" s="28">
        <v>86</v>
      </c>
      <c r="S7" s="28">
        <v>112</v>
      </c>
      <c r="T7" s="28">
        <v>132.57</v>
      </c>
      <c r="U7" s="28">
        <v>164.99</v>
      </c>
      <c r="V7" s="28">
        <v>189.22</v>
      </c>
      <c r="W7" s="28">
        <v>168.35</v>
      </c>
      <c r="X7" s="28">
        <v>114.16</v>
      </c>
      <c r="Y7" s="28">
        <v>112</v>
      </c>
      <c r="Z7" s="29"/>
      <c r="AA7" s="30">
        <f>IF(SUM(B7:Z7)&lt;&gt;0,AVERAGEIF(B7:Z7,"&lt;&gt;"""),"")</f>
        <v>108.10583333333331</v>
      </c>
    </row>
    <row r="8" spans="1:27" ht="25.2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2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2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2" customHeight="1" x14ac:dyDescent="0.25">
      <c r="A12" s="50" t="s">
        <v>8</v>
      </c>
      <c r="B12" s="51">
        <v>15</v>
      </c>
      <c r="C12" s="52">
        <v>1.55</v>
      </c>
      <c r="D12" s="52">
        <v>45</v>
      </c>
      <c r="E12" s="52"/>
      <c r="F12" s="52"/>
      <c r="G12" s="52">
        <v>16.774999999999999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8.3330000000000002</v>
      </c>
      <c r="T12" s="52">
        <v>53</v>
      </c>
      <c r="U12" s="52">
        <v>64</v>
      </c>
      <c r="V12" s="52">
        <v>93</v>
      </c>
      <c r="W12" s="52">
        <v>112</v>
      </c>
      <c r="X12" s="52"/>
      <c r="Y12" s="52">
        <v>21</v>
      </c>
      <c r="Z12" s="53"/>
      <c r="AA12" s="54">
        <f t="shared" si="0"/>
        <v>429.65800000000002</v>
      </c>
    </row>
    <row r="13" spans="1:27" ht="25.2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2" customHeight="1" x14ac:dyDescent="0.25">
      <c r="A14" s="55" t="s">
        <v>10</v>
      </c>
      <c r="B14" s="56">
        <v>43.110999999999997</v>
      </c>
      <c r="C14" s="57">
        <v>41.637</v>
      </c>
      <c r="D14" s="57">
        <v>41.18</v>
      </c>
      <c r="E14" s="57">
        <v>64.043999999999997</v>
      </c>
      <c r="F14" s="57">
        <v>50.671000000000006</v>
      </c>
      <c r="G14" s="57">
        <v>36.107999999999997</v>
      </c>
      <c r="H14" s="57">
        <v>12.094000000000001</v>
      </c>
      <c r="I14" s="57">
        <v>7.7939999999999996</v>
      </c>
      <c r="J14" s="57">
        <v>8.6850000000000005</v>
      </c>
      <c r="K14" s="57">
        <v>10.215999999999999</v>
      </c>
      <c r="L14" s="57">
        <v>8.25</v>
      </c>
      <c r="M14" s="57">
        <v>55.022000000000006</v>
      </c>
      <c r="N14" s="57">
        <v>109.07900000000001</v>
      </c>
      <c r="O14" s="57">
        <v>153.88499999999999</v>
      </c>
      <c r="P14" s="57">
        <v>174.68100000000001</v>
      </c>
      <c r="Q14" s="57">
        <v>179.49799999999999</v>
      </c>
      <c r="R14" s="57">
        <v>148.494</v>
      </c>
      <c r="S14" s="57">
        <v>112.679</v>
      </c>
      <c r="T14" s="57">
        <v>79.726000000000013</v>
      </c>
      <c r="U14" s="57">
        <v>34.534999999999997</v>
      </c>
      <c r="V14" s="57">
        <v>27.254000000000001</v>
      </c>
      <c r="W14" s="57">
        <v>11.850000000000001</v>
      </c>
      <c r="X14" s="57">
        <v>1.97</v>
      </c>
      <c r="Y14" s="57">
        <v>1.85</v>
      </c>
      <c r="Z14" s="58"/>
      <c r="AA14" s="59">
        <f t="shared" si="0"/>
        <v>1414.3129999999999</v>
      </c>
    </row>
    <row r="15" spans="1:27" ht="25.2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58.110999999999997</v>
      </c>
      <c r="C16" s="62">
        <f t="shared" ref="C16:Z16" si="1">IF(LEN(C$2)&gt;0,SUM(C10:C15),"")</f>
        <v>43.186999999999998</v>
      </c>
      <c r="D16" s="62">
        <f t="shared" si="1"/>
        <v>86.18</v>
      </c>
      <c r="E16" s="62">
        <f t="shared" si="1"/>
        <v>64.043999999999997</v>
      </c>
      <c r="F16" s="62">
        <f t="shared" si="1"/>
        <v>50.671000000000006</v>
      </c>
      <c r="G16" s="62">
        <f t="shared" si="1"/>
        <v>52.882999999999996</v>
      </c>
      <c r="H16" s="62">
        <f t="shared" si="1"/>
        <v>12.094000000000001</v>
      </c>
      <c r="I16" s="62">
        <f t="shared" si="1"/>
        <v>7.7939999999999996</v>
      </c>
      <c r="J16" s="62">
        <f t="shared" si="1"/>
        <v>8.6850000000000005</v>
      </c>
      <c r="K16" s="62">
        <f t="shared" si="1"/>
        <v>10.215999999999999</v>
      </c>
      <c r="L16" s="62">
        <f t="shared" si="1"/>
        <v>8.25</v>
      </c>
      <c r="M16" s="62">
        <f t="shared" si="1"/>
        <v>55.022000000000006</v>
      </c>
      <c r="N16" s="62">
        <f t="shared" si="1"/>
        <v>109.07900000000001</v>
      </c>
      <c r="O16" s="62">
        <f t="shared" si="1"/>
        <v>153.88499999999999</v>
      </c>
      <c r="P16" s="62">
        <f t="shared" si="1"/>
        <v>174.68100000000001</v>
      </c>
      <c r="Q16" s="62">
        <f t="shared" si="1"/>
        <v>179.49799999999999</v>
      </c>
      <c r="R16" s="62">
        <f t="shared" si="1"/>
        <v>148.494</v>
      </c>
      <c r="S16" s="62">
        <f t="shared" si="1"/>
        <v>121.012</v>
      </c>
      <c r="T16" s="62">
        <f t="shared" si="1"/>
        <v>132.726</v>
      </c>
      <c r="U16" s="62">
        <f t="shared" si="1"/>
        <v>98.534999999999997</v>
      </c>
      <c r="V16" s="62">
        <f t="shared" si="1"/>
        <v>120.254</v>
      </c>
      <c r="W16" s="62">
        <f t="shared" si="1"/>
        <v>123.85</v>
      </c>
      <c r="X16" s="62">
        <f t="shared" si="1"/>
        <v>1.97</v>
      </c>
      <c r="Y16" s="62">
        <f t="shared" si="1"/>
        <v>22.85</v>
      </c>
      <c r="Z16" s="63" t="str">
        <f t="shared" si="1"/>
        <v/>
      </c>
      <c r="AA16" s="64">
        <f>SUM(AA10:AA15)</f>
        <v>1843.971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2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2" customHeight="1" x14ac:dyDescent="0.25">
      <c r="A20" s="75" t="s">
        <v>15</v>
      </c>
      <c r="B20" s="76">
        <v>13.673999999999999</v>
      </c>
      <c r="C20" s="77">
        <v>9.218</v>
      </c>
      <c r="D20" s="77">
        <v>9.3689999999999998</v>
      </c>
      <c r="E20" s="77">
        <v>7.9109999999999996</v>
      </c>
      <c r="F20" s="77">
        <v>7.7480000000000002</v>
      </c>
      <c r="G20" s="77">
        <v>8.4220000000000006</v>
      </c>
      <c r="H20" s="77">
        <v>9.8230000000000004</v>
      </c>
      <c r="I20" s="77">
        <v>10.679</v>
      </c>
      <c r="J20" s="77">
        <v>11.010999999999999</v>
      </c>
      <c r="K20" s="77">
        <v>10.923999999999999</v>
      </c>
      <c r="L20" s="77">
        <v>10.878</v>
      </c>
      <c r="M20" s="77">
        <v>10.82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>
        <v>3.2069999999999999</v>
      </c>
      <c r="Y20" s="77"/>
      <c r="Z20" s="78"/>
      <c r="AA20" s="79">
        <f t="shared" si="2"/>
        <v>123.684</v>
      </c>
    </row>
    <row r="21" spans="1:27" ht="25.2" customHeight="1" x14ac:dyDescent="0.25">
      <c r="A21" s="75" t="s">
        <v>16</v>
      </c>
      <c r="B21" s="80">
        <v>48.103999999999999</v>
      </c>
      <c r="C21" s="81">
        <v>39.685000000000002</v>
      </c>
      <c r="D21" s="81">
        <v>28.042999999999999</v>
      </c>
      <c r="E21" s="81">
        <v>23.259999999999998</v>
      </c>
      <c r="F21" s="81">
        <v>21.785</v>
      </c>
      <c r="G21" s="81">
        <v>19.850000000000001</v>
      </c>
      <c r="H21" s="81">
        <v>20.585999999999999</v>
      </c>
      <c r="I21" s="81">
        <v>11.638</v>
      </c>
      <c r="J21" s="81">
        <v>10.156000000000001</v>
      </c>
      <c r="K21" s="81">
        <v>5.0579999999999998</v>
      </c>
      <c r="L21" s="81">
        <v>20.184999999999999</v>
      </c>
      <c r="M21" s="81">
        <v>22.414999999999999</v>
      </c>
      <c r="N21" s="81"/>
      <c r="O21" s="81"/>
      <c r="P21" s="81"/>
      <c r="Q21" s="81"/>
      <c r="R21" s="81"/>
      <c r="S21" s="81"/>
      <c r="T21" s="81"/>
      <c r="U21" s="81"/>
      <c r="V21" s="81">
        <v>0.75</v>
      </c>
      <c r="W21" s="81"/>
      <c r="X21" s="81">
        <v>10.954000000000001</v>
      </c>
      <c r="Y21" s="81"/>
      <c r="Z21" s="78"/>
      <c r="AA21" s="79">
        <f t="shared" si="2"/>
        <v>282.46899999999999</v>
      </c>
    </row>
    <row r="22" spans="1:27" ht="25.2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2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2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61.777999999999999</v>
      </c>
      <c r="C25" s="88">
        <f t="shared" ref="C25:Z25" si="3">IF(LEN(C$2)&gt;0,SUM(C19:C24),"")</f>
        <v>48.903000000000006</v>
      </c>
      <c r="D25" s="88">
        <f t="shared" si="3"/>
        <v>37.411999999999999</v>
      </c>
      <c r="E25" s="88">
        <f t="shared" si="3"/>
        <v>31.170999999999999</v>
      </c>
      <c r="F25" s="88">
        <f t="shared" si="3"/>
        <v>29.533000000000001</v>
      </c>
      <c r="G25" s="88">
        <f t="shared" si="3"/>
        <v>28.272000000000002</v>
      </c>
      <c r="H25" s="88">
        <f t="shared" si="3"/>
        <v>30.408999999999999</v>
      </c>
      <c r="I25" s="88">
        <f t="shared" si="3"/>
        <v>22.317</v>
      </c>
      <c r="J25" s="88">
        <f t="shared" si="3"/>
        <v>21.167000000000002</v>
      </c>
      <c r="K25" s="88">
        <f t="shared" si="3"/>
        <v>15.981999999999999</v>
      </c>
      <c r="L25" s="88">
        <f t="shared" si="3"/>
        <v>31.062999999999999</v>
      </c>
      <c r="M25" s="88">
        <f t="shared" si="3"/>
        <v>33.234999999999999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0.75</v>
      </c>
      <c r="W25" s="88">
        <f t="shared" si="3"/>
        <v>0</v>
      </c>
      <c r="X25" s="88">
        <f t="shared" si="3"/>
        <v>14.161000000000001</v>
      </c>
      <c r="Y25" s="88">
        <f t="shared" si="3"/>
        <v>0</v>
      </c>
      <c r="Z25" s="89" t="str">
        <f t="shared" si="3"/>
        <v/>
      </c>
      <c r="AA25" s="90">
        <f>SUM(AA19:AA24)</f>
        <v>406.15300000000002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2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2" customHeight="1" x14ac:dyDescent="0.25">
      <c r="A29" s="75" t="s">
        <v>23</v>
      </c>
      <c r="B29" s="76">
        <v>119.889</v>
      </c>
      <c r="C29" s="77">
        <v>92.09</v>
      </c>
      <c r="D29" s="77">
        <v>123.592</v>
      </c>
      <c r="E29" s="77">
        <v>95.215000000000003</v>
      </c>
      <c r="F29" s="77">
        <v>80.203999999999994</v>
      </c>
      <c r="G29" s="77">
        <v>81.155000000000001</v>
      </c>
      <c r="H29" s="77">
        <v>42.503</v>
      </c>
      <c r="I29" s="77">
        <v>30.111000000000001</v>
      </c>
      <c r="J29" s="77">
        <v>29.852</v>
      </c>
      <c r="K29" s="77">
        <v>26.198</v>
      </c>
      <c r="L29" s="77">
        <v>39.313000000000002</v>
      </c>
      <c r="M29" s="77">
        <v>88.257000000000005</v>
      </c>
      <c r="N29" s="77">
        <v>109.07899999999999</v>
      </c>
      <c r="O29" s="77">
        <v>153.88499999999999</v>
      </c>
      <c r="P29" s="77">
        <v>174.68100000000001</v>
      </c>
      <c r="Q29" s="77">
        <v>179.49799999999999</v>
      </c>
      <c r="R29" s="77">
        <v>148.494</v>
      </c>
      <c r="S29" s="77">
        <v>121.012</v>
      </c>
      <c r="T29" s="77">
        <v>132.726</v>
      </c>
      <c r="U29" s="77">
        <v>98.534999999999997</v>
      </c>
      <c r="V29" s="77">
        <v>121.004</v>
      </c>
      <c r="W29" s="77">
        <v>123.85</v>
      </c>
      <c r="X29" s="77">
        <v>16.131</v>
      </c>
      <c r="Y29" s="77">
        <v>22.85</v>
      </c>
      <c r="Z29" s="78"/>
      <c r="AA29" s="79">
        <f>SUM(B29:Z29)</f>
        <v>2250.1239999999998</v>
      </c>
    </row>
    <row r="30" spans="1:27" ht="25.2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119.889</v>
      </c>
      <c r="C31" s="62">
        <f t="shared" ref="C31:Z31" si="4">IF(LEN(C$2)&gt;0,SUM(C28:C30),"")</f>
        <v>92.09</v>
      </c>
      <c r="D31" s="62">
        <f t="shared" si="4"/>
        <v>123.592</v>
      </c>
      <c r="E31" s="62">
        <f t="shared" si="4"/>
        <v>95.215000000000003</v>
      </c>
      <c r="F31" s="62">
        <f t="shared" si="4"/>
        <v>80.203999999999994</v>
      </c>
      <c r="G31" s="62">
        <f t="shared" si="4"/>
        <v>81.155000000000001</v>
      </c>
      <c r="H31" s="62">
        <f t="shared" si="4"/>
        <v>42.503</v>
      </c>
      <c r="I31" s="62">
        <f t="shared" si="4"/>
        <v>30.111000000000001</v>
      </c>
      <c r="J31" s="62">
        <f t="shared" si="4"/>
        <v>29.852</v>
      </c>
      <c r="K31" s="62">
        <f t="shared" si="4"/>
        <v>26.198</v>
      </c>
      <c r="L31" s="62">
        <f t="shared" si="4"/>
        <v>39.313000000000002</v>
      </c>
      <c r="M31" s="62">
        <f t="shared" si="4"/>
        <v>88.257000000000005</v>
      </c>
      <c r="N31" s="62">
        <f t="shared" si="4"/>
        <v>109.07899999999999</v>
      </c>
      <c r="O31" s="62">
        <f t="shared" si="4"/>
        <v>153.88499999999999</v>
      </c>
      <c r="P31" s="62">
        <f t="shared" si="4"/>
        <v>174.68100000000001</v>
      </c>
      <c r="Q31" s="62">
        <f t="shared" si="4"/>
        <v>179.49799999999999</v>
      </c>
      <c r="R31" s="62">
        <f t="shared" si="4"/>
        <v>148.494</v>
      </c>
      <c r="S31" s="62">
        <f t="shared" si="4"/>
        <v>121.012</v>
      </c>
      <c r="T31" s="62">
        <f t="shared" si="4"/>
        <v>132.726</v>
      </c>
      <c r="U31" s="62">
        <f t="shared" si="4"/>
        <v>98.534999999999997</v>
      </c>
      <c r="V31" s="62">
        <f t="shared" si="4"/>
        <v>121.004</v>
      </c>
      <c r="W31" s="62">
        <f t="shared" si="4"/>
        <v>123.85</v>
      </c>
      <c r="X31" s="62">
        <f t="shared" si="4"/>
        <v>16.131</v>
      </c>
      <c r="Y31" s="62">
        <f t="shared" si="4"/>
        <v>22.85</v>
      </c>
      <c r="Z31" s="63" t="str">
        <f t="shared" si="4"/>
        <v/>
      </c>
      <c r="AA31" s="64">
        <f>SUM(AA28:AA30)</f>
        <v>2250.1239999999998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2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2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2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2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2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1.1000000000000001</v>
      </c>
      <c r="Y38" s="99">
        <v>29.8</v>
      </c>
      <c r="Z38" s="100"/>
      <c r="AA38" s="79">
        <f t="shared" si="5"/>
        <v>30.900000000000002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1.1000000000000001</v>
      </c>
      <c r="Y39" s="88">
        <f t="shared" si="6"/>
        <v>29.8</v>
      </c>
      <c r="Z39" s="89" t="str">
        <f t="shared" si="6"/>
        <v/>
      </c>
      <c r="AA39" s="90">
        <f t="shared" si="5"/>
        <v>30.900000000000002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2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2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2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2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2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1.1000000000000001</v>
      </c>
      <c r="Y46" s="99">
        <v>29.8</v>
      </c>
      <c r="Z46" s="100"/>
      <c r="AA46" s="79">
        <f t="shared" si="7"/>
        <v>30.900000000000002</v>
      </c>
    </row>
    <row r="47" spans="1:27" ht="25.2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1.1000000000000001</v>
      </c>
      <c r="Y48" s="88">
        <f t="shared" si="8"/>
        <v>29.8</v>
      </c>
      <c r="Z48" s="89" t="str">
        <f t="shared" si="8"/>
        <v/>
      </c>
      <c r="AA48" s="90">
        <f t="shared" si="7"/>
        <v>30.900000000000002</v>
      </c>
    </row>
    <row r="49" spans="1:27" ht="16.2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2" customHeight="1" thickBot="1" x14ac:dyDescent="0.3">
      <c r="A51" s="86" t="s">
        <v>25</v>
      </c>
      <c r="B51" s="87">
        <f t="shared" ref="B51:Z51" si="10">IF(LEN(B$2)&gt;0,B16+B25+B39,"")</f>
        <v>119.889</v>
      </c>
      <c r="C51" s="88">
        <f t="shared" si="10"/>
        <v>92.09</v>
      </c>
      <c r="D51" s="88">
        <f t="shared" si="10"/>
        <v>123.59200000000001</v>
      </c>
      <c r="E51" s="88">
        <f t="shared" si="10"/>
        <v>95.215000000000003</v>
      </c>
      <c r="F51" s="88">
        <f t="shared" si="10"/>
        <v>80.204000000000008</v>
      </c>
      <c r="G51" s="88">
        <f t="shared" si="10"/>
        <v>81.155000000000001</v>
      </c>
      <c r="H51" s="88">
        <f t="shared" si="10"/>
        <v>42.503</v>
      </c>
      <c r="I51" s="88">
        <f t="shared" si="10"/>
        <v>30.111000000000001</v>
      </c>
      <c r="J51" s="88">
        <f t="shared" si="10"/>
        <v>29.852000000000004</v>
      </c>
      <c r="K51" s="88">
        <f t="shared" si="10"/>
        <v>26.198</v>
      </c>
      <c r="L51" s="88">
        <f t="shared" si="10"/>
        <v>39.313000000000002</v>
      </c>
      <c r="M51" s="88">
        <f t="shared" si="10"/>
        <v>88.257000000000005</v>
      </c>
      <c r="N51" s="88">
        <f t="shared" si="10"/>
        <v>109.07900000000001</v>
      </c>
      <c r="O51" s="88">
        <f t="shared" si="10"/>
        <v>153.88499999999999</v>
      </c>
      <c r="P51" s="88">
        <f t="shared" si="10"/>
        <v>174.68100000000001</v>
      </c>
      <c r="Q51" s="88">
        <f t="shared" si="10"/>
        <v>179.49799999999999</v>
      </c>
      <c r="R51" s="88">
        <f t="shared" si="10"/>
        <v>148.494</v>
      </c>
      <c r="S51" s="88">
        <f t="shared" si="10"/>
        <v>121.012</v>
      </c>
      <c r="T51" s="88">
        <f t="shared" si="10"/>
        <v>132.726</v>
      </c>
      <c r="U51" s="88">
        <f t="shared" si="10"/>
        <v>98.534999999999997</v>
      </c>
      <c r="V51" s="88">
        <f t="shared" si="10"/>
        <v>121.004</v>
      </c>
      <c r="W51" s="88">
        <f t="shared" si="10"/>
        <v>123.85</v>
      </c>
      <c r="X51" s="88">
        <f t="shared" si="10"/>
        <v>17.231000000000002</v>
      </c>
      <c r="Y51" s="88">
        <f t="shared" si="10"/>
        <v>52.650000000000006</v>
      </c>
      <c r="Z51" s="89" t="str">
        <f t="shared" si="10"/>
        <v/>
      </c>
      <c r="AA51" s="104">
        <f>SUM(B51:Z51)</f>
        <v>2281.0240000000003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33203125" defaultRowHeight="13.8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45134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119.88299999999998</v>
      </c>
      <c r="C4" s="18">
        <v>92.058999999999983</v>
      </c>
      <c r="D4" s="18">
        <v>123.559</v>
      </c>
      <c r="E4" s="18">
        <v>95.224999999999994</v>
      </c>
      <c r="F4" s="18">
        <v>80.189000000000007</v>
      </c>
      <c r="G4" s="18">
        <v>81.125000000000014</v>
      </c>
      <c r="H4" s="18">
        <v>42.503</v>
      </c>
      <c r="I4" s="18">
        <v>30.111000000000001</v>
      </c>
      <c r="J4" s="18">
        <v>29.851999999999997</v>
      </c>
      <c r="K4" s="18">
        <v>26.198</v>
      </c>
      <c r="L4" s="18">
        <v>39.313000000000002</v>
      </c>
      <c r="M4" s="18">
        <v>88.257000000000005</v>
      </c>
      <c r="N4" s="18">
        <v>109.12899999999999</v>
      </c>
      <c r="O4" s="18">
        <v>153.86199999999997</v>
      </c>
      <c r="P4" s="18">
        <v>174.63400000000001</v>
      </c>
      <c r="Q4" s="18">
        <v>179.51900000000003</v>
      </c>
      <c r="R4" s="18">
        <v>148.49400000000003</v>
      </c>
      <c r="S4" s="18">
        <v>121.06099999999999</v>
      </c>
      <c r="T4" s="18">
        <v>132.679</v>
      </c>
      <c r="U4" s="18">
        <v>98.521999999999991</v>
      </c>
      <c r="V4" s="18">
        <v>121.02799999999998</v>
      </c>
      <c r="W4" s="18">
        <v>123.884</v>
      </c>
      <c r="X4" s="18">
        <v>17.207999999999998</v>
      </c>
      <c r="Y4" s="18">
        <v>52.69</v>
      </c>
      <c r="Z4" s="19"/>
      <c r="AA4" s="20">
        <f>SUM(B4:Z4)</f>
        <v>2280.9840000000004</v>
      </c>
    </row>
    <row r="5" spans="1:27" ht="25.2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2" customHeight="1" x14ac:dyDescent="0.25">
      <c r="A7" s="26" t="s">
        <v>3</v>
      </c>
      <c r="B7" s="27">
        <v>130</v>
      </c>
      <c r="C7" s="28">
        <v>112.65</v>
      </c>
      <c r="D7" s="28">
        <v>115</v>
      </c>
      <c r="E7" s="28">
        <v>108</v>
      </c>
      <c r="F7" s="28">
        <v>105.06</v>
      </c>
      <c r="G7" s="28">
        <v>114.35</v>
      </c>
      <c r="H7" s="28">
        <v>73.7</v>
      </c>
      <c r="I7" s="28">
        <v>67.53</v>
      </c>
      <c r="J7" s="28">
        <v>68.8</v>
      </c>
      <c r="K7" s="28">
        <v>67.290000000000006</v>
      </c>
      <c r="L7" s="28">
        <v>74.12</v>
      </c>
      <c r="M7" s="28">
        <v>86</v>
      </c>
      <c r="N7" s="28">
        <v>93.12</v>
      </c>
      <c r="O7" s="28">
        <v>97.04</v>
      </c>
      <c r="P7" s="28">
        <v>97.94</v>
      </c>
      <c r="Q7" s="28">
        <v>104.65</v>
      </c>
      <c r="R7" s="28">
        <v>86</v>
      </c>
      <c r="S7" s="28">
        <v>112</v>
      </c>
      <c r="T7" s="28">
        <v>132.57</v>
      </c>
      <c r="U7" s="28">
        <v>164.99</v>
      </c>
      <c r="V7" s="28">
        <v>189.22</v>
      </c>
      <c r="W7" s="28">
        <v>168.35</v>
      </c>
      <c r="X7" s="28">
        <v>114.16</v>
      </c>
      <c r="Y7" s="28">
        <v>112</v>
      </c>
      <c r="Z7" s="29"/>
      <c r="AA7" s="30">
        <f>IF(SUM(B7:Z7)&lt;&gt;0,AVERAGEIF(B7:Z7,"&lt;&gt;"""),"")</f>
        <v>108.10583333333331</v>
      </c>
    </row>
    <row r="8" spans="1:27" ht="25.2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2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2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2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2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2" customHeight="1" x14ac:dyDescent="0.25">
      <c r="A14" s="55" t="s">
        <v>10</v>
      </c>
      <c r="B14" s="56"/>
      <c r="C14" s="57"/>
      <c r="D14" s="57"/>
      <c r="E14" s="57"/>
      <c r="F14" s="57"/>
      <c r="G14" s="57"/>
      <c r="H14" s="57">
        <v>30.725999999999999</v>
      </c>
      <c r="I14" s="57">
        <v>21.766000000000002</v>
      </c>
      <c r="J14" s="57">
        <v>16.193999999999999</v>
      </c>
      <c r="K14" s="57">
        <v>17.033999999999999</v>
      </c>
      <c r="L14" s="57">
        <v>13.102</v>
      </c>
      <c r="M14" s="57">
        <v>39.58</v>
      </c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>
        <v>0.22</v>
      </c>
      <c r="Y14" s="57">
        <v>0.215</v>
      </c>
      <c r="Z14" s="58"/>
      <c r="AA14" s="59">
        <f t="shared" si="0"/>
        <v>138.83699999999999</v>
      </c>
    </row>
    <row r="15" spans="1:27" ht="25.2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30.725999999999999</v>
      </c>
      <c r="I16" s="62">
        <f t="shared" si="1"/>
        <v>21.766000000000002</v>
      </c>
      <c r="J16" s="62">
        <f t="shared" si="1"/>
        <v>16.193999999999999</v>
      </c>
      <c r="K16" s="62">
        <f t="shared" si="1"/>
        <v>17.033999999999999</v>
      </c>
      <c r="L16" s="62">
        <f t="shared" si="1"/>
        <v>13.102</v>
      </c>
      <c r="M16" s="62">
        <f t="shared" si="1"/>
        <v>39.58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0.22</v>
      </c>
      <c r="Y16" s="62">
        <f t="shared" si="1"/>
        <v>0.215</v>
      </c>
      <c r="Z16" s="63" t="str">
        <f t="shared" si="1"/>
        <v/>
      </c>
      <c r="AA16" s="64">
        <f>SUM(AA10:AA15)</f>
        <v>138.83699999999999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2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2" customHeight="1" x14ac:dyDescent="0.25">
      <c r="A20" s="75" t="s">
        <v>15</v>
      </c>
      <c r="B20" s="76">
        <v>7.0570000000000004</v>
      </c>
      <c r="C20" s="77">
        <v>7.1040000000000001</v>
      </c>
      <c r="D20" s="77">
        <v>6.0529999999999999</v>
      </c>
      <c r="E20" s="77">
        <v>6.0529999999999999</v>
      </c>
      <c r="F20" s="77">
        <v>6.0549999999999997</v>
      </c>
      <c r="G20" s="77">
        <v>6.5659999999999998</v>
      </c>
      <c r="H20" s="77">
        <v>4.0780000000000003</v>
      </c>
      <c r="I20" s="77">
        <v>9.5000000000000001E-2</v>
      </c>
      <c r="J20" s="77">
        <v>0.11</v>
      </c>
      <c r="K20" s="77">
        <v>0.113</v>
      </c>
      <c r="L20" s="77">
        <v>2.6160000000000001</v>
      </c>
      <c r="M20" s="77">
        <v>5.1139999999999999</v>
      </c>
      <c r="N20" s="77">
        <v>13.456</v>
      </c>
      <c r="O20" s="77">
        <v>7.5589999999999993</v>
      </c>
      <c r="P20" s="77">
        <v>7.133</v>
      </c>
      <c r="Q20" s="77">
        <v>22.988999999999997</v>
      </c>
      <c r="R20" s="77">
        <v>15.381</v>
      </c>
      <c r="S20" s="77">
        <v>2.008</v>
      </c>
      <c r="T20" s="77">
        <v>8.4000000000000005E-2</v>
      </c>
      <c r="U20" s="77">
        <v>8.1000000000000003E-2</v>
      </c>
      <c r="V20" s="77">
        <v>1.048</v>
      </c>
      <c r="W20" s="77">
        <v>5.2749999999999995</v>
      </c>
      <c r="X20" s="77">
        <v>4.484</v>
      </c>
      <c r="Y20" s="77">
        <v>2.0869999999999997</v>
      </c>
      <c r="Z20" s="78"/>
      <c r="AA20" s="79">
        <f t="shared" si="2"/>
        <v>132.59899999999999</v>
      </c>
    </row>
    <row r="21" spans="1:27" ht="25.2" customHeight="1" x14ac:dyDescent="0.25">
      <c r="A21" s="75" t="s">
        <v>16</v>
      </c>
      <c r="B21" s="80">
        <v>26.225999999999999</v>
      </c>
      <c r="C21" s="81">
        <v>33.055</v>
      </c>
      <c r="D21" s="81">
        <v>29.406000000000002</v>
      </c>
      <c r="E21" s="81">
        <v>29.772000000000002</v>
      </c>
      <c r="F21" s="81">
        <v>29.633999999999997</v>
      </c>
      <c r="G21" s="81">
        <v>31.359000000000002</v>
      </c>
      <c r="H21" s="81">
        <v>7.6989999999999998</v>
      </c>
      <c r="I21" s="81">
        <v>8.25</v>
      </c>
      <c r="J21" s="81">
        <v>13.548</v>
      </c>
      <c r="K21" s="81">
        <v>9.0510000000000002</v>
      </c>
      <c r="L21" s="81">
        <v>23.594999999999999</v>
      </c>
      <c r="M21" s="81">
        <v>43.562999999999995</v>
      </c>
      <c r="N21" s="81">
        <v>53.073</v>
      </c>
      <c r="O21" s="81">
        <v>71.403000000000006</v>
      </c>
      <c r="P21" s="81">
        <v>75.201000000000008</v>
      </c>
      <c r="Q21" s="81">
        <v>105.22999999999999</v>
      </c>
      <c r="R21" s="81">
        <v>84.113</v>
      </c>
      <c r="S21" s="81">
        <v>51.352999999999994</v>
      </c>
      <c r="T21" s="81">
        <v>13.695</v>
      </c>
      <c r="U21" s="81">
        <v>25.841000000000001</v>
      </c>
      <c r="V21" s="81">
        <v>26.38</v>
      </c>
      <c r="W21" s="81">
        <v>28.309000000000001</v>
      </c>
      <c r="X21" s="81">
        <v>12.504000000000001</v>
      </c>
      <c r="Y21" s="81">
        <v>50.387999999999998</v>
      </c>
      <c r="Z21" s="78"/>
      <c r="AA21" s="79">
        <f t="shared" si="2"/>
        <v>882.64800000000014</v>
      </c>
    </row>
    <row r="22" spans="1:27" ht="25.2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2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2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33.283000000000001</v>
      </c>
      <c r="C25" s="88">
        <f t="shared" si="3"/>
        <v>40.158999999999999</v>
      </c>
      <c r="D25" s="88">
        <f t="shared" si="3"/>
        <v>35.459000000000003</v>
      </c>
      <c r="E25" s="88">
        <f t="shared" si="3"/>
        <v>35.825000000000003</v>
      </c>
      <c r="F25" s="88">
        <f t="shared" si="3"/>
        <v>35.688999999999993</v>
      </c>
      <c r="G25" s="88">
        <f t="shared" si="3"/>
        <v>37.925000000000004</v>
      </c>
      <c r="H25" s="88">
        <f t="shared" si="3"/>
        <v>11.777000000000001</v>
      </c>
      <c r="I25" s="88">
        <f t="shared" si="3"/>
        <v>8.3450000000000006</v>
      </c>
      <c r="J25" s="88">
        <f t="shared" si="3"/>
        <v>13.657999999999999</v>
      </c>
      <c r="K25" s="88">
        <f t="shared" si="3"/>
        <v>9.1639999999999997</v>
      </c>
      <c r="L25" s="88">
        <f t="shared" si="3"/>
        <v>26.210999999999999</v>
      </c>
      <c r="M25" s="88">
        <f t="shared" si="3"/>
        <v>48.676999999999992</v>
      </c>
      <c r="N25" s="88">
        <f t="shared" si="3"/>
        <v>66.528999999999996</v>
      </c>
      <c r="O25" s="88">
        <f t="shared" si="3"/>
        <v>78.962000000000003</v>
      </c>
      <c r="P25" s="88">
        <f t="shared" si="3"/>
        <v>82.334000000000003</v>
      </c>
      <c r="Q25" s="88">
        <f t="shared" si="3"/>
        <v>128.21899999999999</v>
      </c>
      <c r="R25" s="88">
        <f t="shared" si="3"/>
        <v>99.494</v>
      </c>
      <c r="S25" s="88">
        <f t="shared" si="3"/>
        <v>53.360999999999997</v>
      </c>
      <c r="T25" s="88">
        <f t="shared" si="3"/>
        <v>13.779</v>
      </c>
      <c r="U25" s="88">
        <f t="shared" si="3"/>
        <v>25.922000000000001</v>
      </c>
      <c r="V25" s="88">
        <f t="shared" si="3"/>
        <v>27.427999999999997</v>
      </c>
      <c r="W25" s="88">
        <f t="shared" si="3"/>
        <v>33.584000000000003</v>
      </c>
      <c r="X25" s="88">
        <f t="shared" si="3"/>
        <v>16.988</v>
      </c>
      <c r="Y25" s="88">
        <f t="shared" si="3"/>
        <v>52.474999999999994</v>
      </c>
      <c r="Z25" s="89">
        <f t="shared" si="3"/>
        <v>0</v>
      </c>
      <c r="AA25" s="90">
        <f t="shared" si="3"/>
        <v>1015.2470000000001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2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2" customHeight="1" x14ac:dyDescent="0.25">
      <c r="A29" s="75" t="s">
        <v>23</v>
      </c>
      <c r="B29" s="76">
        <v>33.283000000000001</v>
      </c>
      <c r="C29" s="77">
        <v>40.158999999999999</v>
      </c>
      <c r="D29" s="77">
        <v>35.459000000000003</v>
      </c>
      <c r="E29" s="77">
        <v>35.825000000000003</v>
      </c>
      <c r="F29" s="77">
        <v>35.689</v>
      </c>
      <c r="G29" s="77">
        <v>37.924999999999997</v>
      </c>
      <c r="H29" s="77">
        <v>42.503</v>
      </c>
      <c r="I29" s="77">
        <v>30.111000000000001</v>
      </c>
      <c r="J29" s="77">
        <v>29.852</v>
      </c>
      <c r="K29" s="77">
        <v>26.198</v>
      </c>
      <c r="L29" s="77">
        <v>39.313000000000002</v>
      </c>
      <c r="M29" s="77">
        <v>88.257000000000005</v>
      </c>
      <c r="N29" s="77">
        <v>66.528999999999996</v>
      </c>
      <c r="O29" s="77">
        <v>78.962000000000003</v>
      </c>
      <c r="P29" s="77">
        <v>82.334000000000003</v>
      </c>
      <c r="Q29" s="77">
        <v>128.21899999999999</v>
      </c>
      <c r="R29" s="77">
        <v>99.494</v>
      </c>
      <c r="S29" s="77">
        <v>53.360999999999997</v>
      </c>
      <c r="T29" s="77">
        <v>13.779</v>
      </c>
      <c r="U29" s="77">
        <v>25.922000000000001</v>
      </c>
      <c r="V29" s="77">
        <v>27.428000000000001</v>
      </c>
      <c r="W29" s="77">
        <v>33.584000000000003</v>
      </c>
      <c r="X29" s="77">
        <v>17.207999999999998</v>
      </c>
      <c r="Y29" s="77">
        <v>52.69</v>
      </c>
      <c r="Z29" s="78"/>
      <c r="AA29" s="79">
        <f>SUM(B29:Z29)</f>
        <v>1154.0840000000003</v>
      </c>
    </row>
    <row r="30" spans="1:27" ht="25.2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33.283000000000001</v>
      </c>
      <c r="C31" s="62">
        <f t="shared" si="4"/>
        <v>40.158999999999999</v>
      </c>
      <c r="D31" s="62">
        <f t="shared" si="4"/>
        <v>35.459000000000003</v>
      </c>
      <c r="E31" s="62">
        <f t="shared" si="4"/>
        <v>35.825000000000003</v>
      </c>
      <c r="F31" s="62">
        <f t="shared" si="4"/>
        <v>35.689</v>
      </c>
      <c r="G31" s="62">
        <f t="shared" si="4"/>
        <v>37.924999999999997</v>
      </c>
      <c r="H31" s="62">
        <f t="shared" si="4"/>
        <v>42.503</v>
      </c>
      <c r="I31" s="62">
        <f t="shared" si="4"/>
        <v>30.111000000000001</v>
      </c>
      <c r="J31" s="62">
        <f t="shared" si="4"/>
        <v>29.852</v>
      </c>
      <c r="K31" s="62">
        <f t="shared" si="4"/>
        <v>26.198</v>
      </c>
      <c r="L31" s="62">
        <f t="shared" si="4"/>
        <v>39.313000000000002</v>
      </c>
      <c r="M31" s="62">
        <f t="shared" si="4"/>
        <v>88.257000000000005</v>
      </c>
      <c r="N31" s="62">
        <f t="shared" si="4"/>
        <v>66.528999999999996</v>
      </c>
      <c r="O31" s="62">
        <f t="shared" si="4"/>
        <v>78.962000000000003</v>
      </c>
      <c r="P31" s="62">
        <f t="shared" si="4"/>
        <v>82.334000000000003</v>
      </c>
      <c r="Q31" s="62">
        <f t="shared" si="4"/>
        <v>128.21899999999999</v>
      </c>
      <c r="R31" s="62">
        <f t="shared" si="4"/>
        <v>99.494</v>
      </c>
      <c r="S31" s="62">
        <f t="shared" si="4"/>
        <v>53.360999999999997</v>
      </c>
      <c r="T31" s="62">
        <f t="shared" si="4"/>
        <v>13.779</v>
      </c>
      <c r="U31" s="62">
        <f t="shared" si="4"/>
        <v>25.922000000000001</v>
      </c>
      <c r="V31" s="62">
        <f t="shared" si="4"/>
        <v>27.428000000000001</v>
      </c>
      <c r="W31" s="62">
        <f t="shared" si="4"/>
        <v>33.584000000000003</v>
      </c>
      <c r="X31" s="62">
        <f t="shared" si="4"/>
        <v>17.207999999999998</v>
      </c>
      <c r="Y31" s="62">
        <f t="shared" si="4"/>
        <v>52.69</v>
      </c>
      <c r="Z31" s="63">
        <f t="shared" si="4"/>
        <v>0</v>
      </c>
      <c r="AA31" s="64">
        <f t="shared" si="4"/>
        <v>1154.0840000000003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2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2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2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2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2" customHeight="1" x14ac:dyDescent="0.25">
      <c r="A38" s="97" t="s">
        <v>44</v>
      </c>
      <c r="B38" s="98">
        <v>86.6</v>
      </c>
      <c r="C38" s="99">
        <v>51.9</v>
      </c>
      <c r="D38" s="99">
        <v>88.1</v>
      </c>
      <c r="E38" s="99">
        <v>59.4</v>
      </c>
      <c r="F38" s="99">
        <v>44.5</v>
      </c>
      <c r="G38" s="99">
        <v>43.2</v>
      </c>
      <c r="H38" s="99"/>
      <c r="I38" s="99"/>
      <c r="J38" s="99"/>
      <c r="K38" s="99"/>
      <c r="L38" s="99"/>
      <c r="M38" s="99"/>
      <c r="N38" s="99">
        <v>42.6</v>
      </c>
      <c r="O38" s="99">
        <v>74.900000000000006</v>
      </c>
      <c r="P38" s="99">
        <v>92.3</v>
      </c>
      <c r="Q38" s="99">
        <v>51.3</v>
      </c>
      <c r="R38" s="99">
        <v>49</v>
      </c>
      <c r="S38" s="99">
        <v>67.7</v>
      </c>
      <c r="T38" s="99">
        <v>118.9</v>
      </c>
      <c r="U38" s="99">
        <v>72.599999999999994</v>
      </c>
      <c r="V38" s="99">
        <v>93.6</v>
      </c>
      <c r="W38" s="99">
        <v>90.3</v>
      </c>
      <c r="X38" s="99"/>
      <c r="Y38" s="99"/>
      <c r="Z38" s="100"/>
      <c r="AA38" s="79">
        <f t="shared" si="5"/>
        <v>1126.8999999999999</v>
      </c>
    </row>
    <row r="39" spans="1:27" ht="30" customHeight="1" thickBot="1" x14ac:dyDescent="0.3">
      <c r="A39" s="86" t="s">
        <v>45</v>
      </c>
      <c r="B39" s="87">
        <f t="shared" ref="B39:Z39" si="6">SUM(B34:B38)</f>
        <v>86.6</v>
      </c>
      <c r="C39" s="88">
        <f t="shared" si="6"/>
        <v>51.9</v>
      </c>
      <c r="D39" s="88">
        <f t="shared" si="6"/>
        <v>88.1</v>
      </c>
      <c r="E39" s="88">
        <f t="shared" si="6"/>
        <v>59.4</v>
      </c>
      <c r="F39" s="88">
        <f t="shared" si="6"/>
        <v>44.5</v>
      </c>
      <c r="G39" s="88">
        <f t="shared" si="6"/>
        <v>43.2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42.6</v>
      </c>
      <c r="O39" s="88">
        <f t="shared" si="6"/>
        <v>74.900000000000006</v>
      </c>
      <c r="P39" s="88">
        <f t="shared" si="6"/>
        <v>92.3</v>
      </c>
      <c r="Q39" s="88">
        <f t="shared" si="6"/>
        <v>51.3</v>
      </c>
      <c r="R39" s="88">
        <f t="shared" si="6"/>
        <v>49</v>
      </c>
      <c r="S39" s="88">
        <f t="shared" si="6"/>
        <v>67.7</v>
      </c>
      <c r="T39" s="88">
        <f t="shared" si="6"/>
        <v>118.9</v>
      </c>
      <c r="U39" s="88">
        <f t="shared" si="6"/>
        <v>72.599999999999994</v>
      </c>
      <c r="V39" s="88">
        <f t="shared" si="6"/>
        <v>93.6</v>
      </c>
      <c r="W39" s="88">
        <f t="shared" si="6"/>
        <v>90.3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1126.8999999999999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2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2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2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2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2" customHeight="1" x14ac:dyDescent="0.25">
      <c r="A46" s="97" t="s">
        <v>44</v>
      </c>
      <c r="B46" s="98">
        <v>86.6</v>
      </c>
      <c r="C46" s="99">
        <v>51.9</v>
      </c>
      <c r="D46" s="99">
        <v>88.1</v>
      </c>
      <c r="E46" s="99">
        <v>59.4</v>
      </c>
      <c r="F46" s="99">
        <v>44.5</v>
      </c>
      <c r="G46" s="99">
        <v>43.2</v>
      </c>
      <c r="H46" s="99"/>
      <c r="I46" s="99"/>
      <c r="J46" s="99"/>
      <c r="K46" s="99"/>
      <c r="L46" s="99"/>
      <c r="M46" s="99"/>
      <c r="N46" s="99">
        <v>42.6</v>
      </c>
      <c r="O46" s="99">
        <v>74.900000000000006</v>
      </c>
      <c r="P46" s="99">
        <v>92.3</v>
      </c>
      <c r="Q46" s="99">
        <v>51.3</v>
      </c>
      <c r="R46" s="99">
        <v>49</v>
      </c>
      <c r="S46" s="99">
        <v>67.7</v>
      </c>
      <c r="T46" s="99">
        <v>118.9</v>
      </c>
      <c r="U46" s="99">
        <v>72.599999999999994</v>
      </c>
      <c r="V46" s="99">
        <v>93.6</v>
      </c>
      <c r="W46" s="99">
        <v>90.3</v>
      </c>
      <c r="X46" s="99"/>
      <c r="Y46" s="99"/>
      <c r="Z46" s="100"/>
      <c r="AA46" s="79">
        <f t="shared" si="7"/>
        <v>1126.8999999999999</v>
      </c>
    </row>
    <row r="47" spans="1:27" ht="25.2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86.6</v>
      </c>
      <c r="C48" s="88">
        <f t="shared" ref="C48:Z48" si="8">SUM(C42:C47)</f>
        <v>51.9</v>
      </c>
      <c r="D48" s="88">
        <f t="shared" si="8"/>
        <v>88.1</v>
      </c>
      <c r="E48" s="88">
        <f t="shared" si="8"/>
        <v>59.4</v>
      </c>
      <c r="F48" s="88">
        <f t="shared" si="8"/>
        <v>44.5</v>
      </c>
      <c r="G48" s="88">
        <f t="shared" si="8"/>
        <v>43.2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42.6</v>
      </c>
      <c r="O48" s="88">
        <f t="shared" si="8"/>
        <v>74.900000000000006</v>
      </c>
      <c r="P48" s="88">
        <f t="shared" si="8"/>
        <v>92.3</v>
      </c>
      <c r="Q48" s="88">
        <f t="shared" si="8"/>
        <v>51.3</v>
      </c>
      <c r="R48" s="88">
        <f t="shared" si="8"/>
        <v>49</v>
      </c>
      <c r="S48" s="88">
        <f t="shared" si="8"/>
        <v>67.7</v>
      </c>
      <c r="T48" s="88">
        <f t="shared" si="8"/>
        <v>118.9</v>
      </c>
      <c r="U48" s="88">
        <f t="shared" si="8"/>
        <v>72.599999999999994</v>
      </c>
      <c r="V48" s="88">
        <f t="shared" si="8"/>
        <v>93.6</v>
      </c>
      <c r="W48" s="88">
        <f t="shared" si="8"/>
        <v>90.3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1126.8999999999999</v>
      </c>
    </row>
    <row r="49" spans="1:27" ht="16.2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2" customHeight="1" thickBot="1" x14ac:dyDescent="0.3">
      <c r="A51" s="86" t="s">
        <v>38</v>
      </c>
      <c r="B51" s="87">
        <f t="shared" ref="B51:Z51" si="10">SUM(B10:B15)+B25+B39</f>
        <v>119.883</v>
      </c>
      <c r="C51" s="88">
        <f t="shared" si="10"/>
        <v>92.058999999999997</v>
      </c>
      <c r="D51" s="88">
        <f t="shared" si="10"/>
        <v>123.559</v>
      </c>
      <c r="E51" s="88">
        <f t="shared" si="10"/>
        <v>95.224999999999994</v>
      </c>
      <c r="F51" s="88">
        <f t="shared" si="10"/>
        <v>80.188999999999993</v>
      </c>
      <c r="G51" s="88">
        <f t="shared" si="10"/>
        <v>81.125</v>
      </c>
      <c r="H51" s="88">
        <f t="shared" si="10"/>
        <v>42.503</v>
      </c>
      <c r="I51" s="88">
        <f t="shared" si="10"/>
        <v>30.111000000000004</v>
      </c>
      <c r="J51" s="88">
        <f t="shared" si="10"/>
        <v>29.851999999999997</v>
      </c>
      <c r="K51" s="88">
        <f t="shared" si="10"/>
        <v>26.198</v>
      </c>
      <c r="L51" s="88">
        <f t="shared" si="10"/>
        <v>39.313000000000002</v>
      </c>
      <c r="M51" s="88">
        <f t="shared" si="10"/>
        <v>88.256999999999991</v>
      </c>
      <c r="N51" s="88">
        <f t="shared" si="10"/>
        <v>109.12899999999999</v>
      </c>
      <c r="O51" s="88">
        <f t="shared" si="10"/>
        <v>153.86200000000002</v>
      </c>
      <c r="P51" s="88">
        <f t="shared" si="10"/>
        <v>174.63400000000001</v>
      </c>
      <c r="Q51" s="88">
        <f t="shared" si="10"/>
        <v>179.51900000000001</v>
      </c>
      <c r="R51" s="88">
        <f t="shared" si="10"/>
        <v>148.494</v>
      </c>
      <c r="S51" s="88">
        <f t="shared" si="10"/>
        <v>121.06100000000001</v>
      </c>
      <c r="T51" s="88">
        <f t="shared" si="10"/>
        <v>132.679</v>
      </c>
      <c r="U51" s="88">
        <f t="shared" si="10"/>
        <v>98.521999999999991</v>
      </c>
      <c r="V51" s="88">
        <f t="shared" si="10"/>
        <v>121.02799999999999</v>
      </c>
      <c r="W51" s="88">
        <f t="shared" si="10"/>
        <v>123.884</v>
      </c>
      <c r="X51" s="88">
        <f t="shared" si="10"/>
        <v>17.207999999999998</v>
      </c>
      <c r="Y51" s="88">
        <f t="shared" si="10"/>
        <v>52.69</v>
      </c>
      <c r="Z51" s="89">
        <f t="shared" si="10"/>
        <v>0</v>
      </c>
      <c r="AA51" s="104">
        <f>SUM(B51:Z51)</f>
        <v>2280.9839999999999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33203125" defaultRowHeight="13.8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45134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86.6</v>
      </c>
      <c r="C4" s="18">
        <v>51.9</v>
      </c>
      <c r="D4" s="18">
        <v>88.1</v>
      </c>
      <c r="E4" s="18">
        <v>59.4</v>
      </c>
      <c r="F4" s="18">
        <v>44.5</v>
      </c>
      <c r="G4" s="18">
        <v>43.2</v>
      </c>
      <c r="H4" s="18"/>
      <c r="I4" s="18"/>
      <c r="J4" s="18"/>
      <c r="K4" s="18"/>
      <c r="L4" s="18"/>
      <c r="M4" s="18"/>
      <c r="N4" s="18">
        <v>42.6</v>
      </c>
      <c r="O4" s="18">
        <v>74.900000000000006</v>
      </c>
      <c r="P4" s="18">
        <v>92.3</v>
      </c>
      <c r="Q4" s="18">
        <v>51.3</v>
      </c>
      <c r="R4" s="18">
        <v>49</v>
      </c>
      <c r="S4" s="18">
        <v>67.7</v>
      </c>
      <c r="T4" s="18">
        <v>118.9</v>
      </c>
      <c r="U4" s="18">
        <v>72.599999999999994</v>
      </c>
      <c r="V4" s="18">
        <v>93.6</v>
      </c>
      <c r="W4" s="18">
        <v>90.3</v>
      </c>
      <c r="X4" s="18">
        <v>-1.1000000000000001</v>
      </c>
      <c r="Y4" s="18">
        <v>-29.8</v>
      </c>
      <c r="Z4" s="19"/>
      <c r="AA4" s="111">
        <f>SUM(B4:Z4)</f>
        <v>1096</v>
      </c>
    </row>
    <row r="5" spans="1:27" ht="25.2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2" customHeight="1" x14ac:dyDescent="0.25">
      <c r="A7" s="26" t="s">
        <v>3</v>
      </c>
      <c r="B7" s="116">
        <v>130</v>
      </c>
      <c r="C7" s="117">
        <v>112.65</v>
      </c>
      <c r="D7" s="117">
        <v>115</v>
      </c>
      <c r="E7" s="117">
        <v>108</v>
      </c>
      <c r="F7" s="117">
        <v>105.06</v>
      </c>
      <c r="G7" s="117">
        <v>114.35</v>
      </c>
      <c r="H7" s="117">
        <v>73.7</v>
      </c>
      <c r="I7" s="117">
        <v>67.53</v>
      </c>
      <c r="J7" s="117">
        <v>68.8</v>
      </c>
      <c r="K7" s="117">
        <v>67.290000000000006</v>
      </c>
      <c r="L7" s="117">
        <v>74.12</v>
      </c>
      <c r="M7" s="117">
        <v>86</v>
      </c>
      <c r="N7" s="117">
        <v>93.12</v>
      </c>
      <c r="O7" s="117">
        <v>97.04</v>
      </c>
      <c r="P7" s="117">
        <v>97.94</v>
      </c>
      <c r="Q7" s="117">
        <v>104.65</v>
      </c>
      <c r="R7" s="117">
        <v>86</v>
      </c>
      <c r="S7" s="117">
        <v>112</v>
      </c>
      <c r="T7" s="117">
        <v>132.57</v>
      </c>
      <c r="U7" s="117">
        <v>164.99</v>
      </c>
      <c r="V7" s="117">
        <v>189.22</v>
      </c>
      <c r="W7" s="117">
        <v>168.35</v>
      </c>
      <c r="X7" s="117">
        <v>114.16</v>
      </c>
      <c r="Y7" s="117">
        <v>112</v>
      </c>
      <c r="Z7" s="118"/>
      <c r="AA7" s="119">
        <f>IF(SUM(B7:Z7)&lt;&gt;0,AVERAGEIF(B7:Z7,"&lt;&gt;"""),"")</f>
        <v>108.10583333333331</v>
      </c>
    </row>
    <row r="8" spans="1:27" ht="25.2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2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2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2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2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2" customHeight="1" x14ac:dyDescent="0.25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>
        <v>1.1000000000000001</v>
      </c>
      <c r="Y15" s="133">
        <v>29.8</v>
      </c>
      <c r="Z15" s="131"/>
      <c r="AA15" s="132">
        <f t="shared" si="0"/>
        <v>30.900000000000002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1.1000000000000001</v>
      </c>
      <c r="Y16" s="135">
        <f t="shared" si="1"/>
        <v>29.8</v>
      </c>
      <c r="Z16" s="136" t="str">
        <f t="shared" si="1"/>
        <v/>
      </c>
      <c r="AA16" s="90">
        <f t="shared" si="0"/>
        <v>30.900000000000002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2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2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2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2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2" customHeight="1" x14ac:dyDescent="0.25">
      <c r="A23" s="97" t="s">
        <v>44</v>
      </c>
      <c r="B23" s="128">
        <v>86.6</v>
      </c>
      <c r="C23" s="133">
        <v>51.9</v>
      </c>
      <c r="D23" s="133">
        <v>88.1</v>
      </c>
      <c r="E23" s="133">
        <v>59.4</v>
      </c>
      <c r="F23" s="133">
        <v>44.5</v>
      </c>
      <c r="G23" s="133">
        <v>43.2</v>
      </c>
      <c r="H23" s="133"/>
      <c r="I23" s="133"/>
      <c r="J23" s="133"/>
      <c r="K23" s="133"/>
      <c r="L23" s="133"/>
      <c r="M23" s="133"/>
      <c r="N23" s="133">
        <v>42.6</v>
      </c>
      <c r="O23" s="133">
        <v>74.900000000000006</v>
      </c>
      <c r="P23" s="133">
        <v>92.3</v>
      </c>
      <c r="Q23" s="133">
        <v>51.3</v>
      </c>
      <c r="R23" s="133">
        <v>49</v>
      </c>
      <c r="S23" s="133">
        <v>67.7</v>
      </c>
      <c r="T23" s="133">
        <v>118.9</v>
      </c>
      <c r="U23" s="133">
        <v>72.599999999999994</v>
      </c>
      <c r="V23" s="133">
        <v>93.6</v>
      </c>
      <c r="W23" s="133">
        <v>90.3</v>
      </c>
      <c r="X23" s="133"/>
      <c r="Y23" s="133"/>
      <c r="Z23" s="131"/>
      <c r="AA23" s="132">
        <f t="shared" si="2"/>
        <v>1126.8999999999999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86.6</v>
      </c>
      <c r="C24" s="135">
        <f t="shared" si="3"/>
        <v>51.9</v>
      </c>
      <c r="D24" s="135">
        <f t="shared" si="3"/>
        <v>88.1</v>
      </c>
      <c r="E24" s="135">
        <f t="shared" si="3"/>
        <v>59.4</v>
      </c>
      <c r="F24" s="135">
        <f t="shared" si="3"/>
        <v>44.5</v>
      </c>
      <c r="G24" s="135">
        <f t="shared" si="3"/>
        <v>43.2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42.6</v>
      </c>
      <c r="O24" s="135">
        <f t="shared" si="3"/>
        <v>74.900000000000006</v>
      </c>
      <c r="P24" s="135">
        <f t="shared" si="3"/>
        <v>92.3</v>
      </c>
      <c r="Q24" s="135">
        <f t="shared" si="3"/>
        <v>51.3</v>
      </c>
      <c r="R24" s="135">
        <f t="shared" si="3"/>
        <v>49</v>
      </c>
      <c r="S24" s="135">
        <f t="shared" si="3"/>
        <v>67.7</v>
      </c>
      <c r="T24" s="135">
        <f t="shared" si="3"/>
        <v>118.9</v>
      </c>
      <c r="U24" s="135">
        <f t="shared" si="3"/>
        <v>72.599999999999994</v>
      </c>
      <c r="V24" s="135">
        <f t="shared" si="3"/>
        <v>93.6</v>
      </c>
      <c r="W24" s="135">
        <f t="shared" si="3"/>
        <v>90.3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1126.8999999999999</v>
      </c>
    </row>
    <row r="25" spans="1:27" ht="16.2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2023-07-26T20:21:24Z</dcterms:created>
  <dcterms:modified xsi:type="dcterms:W3CDTF">2023-07-26T20:21:25Z</dcterms:modified>
</cp:coreProperties>
</file>