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<sst xmlns="http://schemas.openxmlformats.org/spreadsheetml/2006/main" count="117" uniqueCount="53">
  <si>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25/07/2023 23:21:13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</si>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</sst>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40-4BB5-BB1F-4CC80341FD8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40-4BB5-BB1F-4CC80341FD8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5.8460000000000001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40-4BB5-BB1F-4CC80341FD8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13.4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4.9000000000000004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22.1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40-4BB5-BB1F-4CC80341FD8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44.054999999999993</c:v>
                </c:pt>
                <c:pt idx="1">
                  <c:v>39.962000000000003</c:v>
                </c:pt>
                <c:pt idx="2">
                  <c:v>28.054000000000002</c:v>
                </c:pt>
                <c:pt idx="3">
                  <c:v>17.823</c:v>
                </c:pt>
                <c:pt idx="4">
                  <c:v>10.353000000000002</c:v>
                </c:pt>
                <c:pt idx="5">
                  <c:v>11.841999999999999</c:v>
                </c:pt>
                <c:pt idx="6">
                  <c:v>20.875</c:v>
                </c:pt>
                <c:pt idx="7">
                  <c:v>47.941999999999993</c:v>
                </c:pt>
                <c:pt idx="8">
                  <c:v>52.381999999999998</c:v>
                </c:pt>
                <c:pt idx="9">
                  <c:v>46.178999999999995</c:v>
                </c:pt>
                <c:pt idx="10">
                  <c:v>33.463000000000001</c:v>
                </c:pt>
                <c:pt idx="11">
                  <c:v>33.606000000000002</c:v>
                </c:pt>
                <c:pt idx="12">
                  <c:v>70.319000000000003</c:v>
                </c:pt>
                <c:pt idx="13">
                  <c:v>87.453000000000003</c:v>
                </c:pt>
                <c:pt idx="14">
                  <c:v>99.381</c:v>
                </c:pt>
                <c:pt idx="15">
                  <c:v>94.787999999999997</c:v>
                </c:pt>
                <c:pt idx="16">
                  <c:v>85.287999999999997</c:v>
                </c:pt>
                <c:pt idx="17">
                  <c:v>85.737000000000009</c:v>
                </c:pt>
                <c:pt idx="18">
                  <c:v>69.695999999999998</c:v>
                </c:pt>
                <c:pt idx="19">
                  <c:v>68.11999999999999</c:v>
                </c:pt>
                <c:pt idx="20">
                  <c:v>50.308</c:v>
                </c:pt>
                <c:pt idx="21">
                  <c:v>45.728999999999999</c:v>
                </c:pt>
                <c:pt idx="22">
                  <c:v>41.467999999999996</c:v>
                </c:pt>
                <c:pt idx="23">
                  <c:v>36.476999999999997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40-4BB5-BB1F-4CC80341FD8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40-4BB5-BB1F-4CC80341FD8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40-4BB5-BB1F-4CC80341F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74.486000000000004</c:v>
                </c:pt>
                <c:pt idx="1">
                  <c:v>64.067999999999998</c:v>
                </c:pt>
                <c:pt idx="2">
                  <c:v>55.978999999999999</c:v>
                </c:pt>
                <c:pt idx="3">
                  <c:v>44.822000000000003</c:v>
                </c:pt>
                <c:pt idx="4">
                  <c:v>37.622999999999998</c:v>
                </c:pt>
                <c:pt idx="5">
                  <c:v>41.403999999999996</c:v>
                </c:pt>
                <c:pt idx="6">
                  <c:v>46.356999999999999</c:v>
                </c:pt>
                <c:pt idx="7">
                  <c:v>76.694000000000003</c:v>
                </c:pt>
                <c:pt idx="8">
                  <c:v>91.13</c:v>
                </c:pt>
                <c:pt idx="9">
                  <c:v>80.47399999999999</c:v>
                </c:pt>
                <c:pt idx="10">
                  <c:v>66.518000000000001</c:v>
                </c:pt>
                <c:pt idx="11">
                  <c:v>68.042000000000002</c:v>
                </c:pt>
                <c:pt idx="12">
                  <c:v>70.295000000000002</c:v>
                </c:pt>
                <c:pt idx="13">
                  <c:v>87.429999999999993</c:v>
                </c:pt>
                <c:pt idx="14">
                  <c:v>99.415999999999983</c:v>
                </c:pt>
                <c:pt idx="15">
                  <c:v>94.780999999999992</c:v>
                </c:pt>
                <c:pt idx="16">
                  <c:v>85.305000000000021</c:v>
                </c:pt>
                <c:pt idx="17">
                  <c:v>85.705999999999989</c:v>
                </c:pt>
                <c:pt idx="18">
                  <c:v>69.742999999999995</c:v>
                </c:pt>
                <c:pt idx="19">
                  <c:v>68.167000000000002</c:v>
                </c:pt>
                <c:pt idx="20">
                  <c:v>50.258999999999993</c:v>
                </c:pt>
                <c:pt idx="21">
                  <c:v>45.776999999999994</c:v>
                </c:pt>
                <c:pt idx="22">
                  <c:v>73.58</c:v>
                </c:pt>
                <c:pt idx="23">
                  <c:v>36.469000000000008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40-4BB5-BB1F-4CC80341F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87.96</c:v>
                </c:pt>
                <c:pt idx="1">
                  <c:v>107.24</c:v>
                </c:pt>
                <c:pt idx="2">
                  <c:v>87.45</c:v>
                </c:pt>
                <c:pt idx="3">
                  <c:v>88.59</c:v>
                </c:pt>
                <c:pt idx="4">
                  <c:v>85</c:v>
                </c:pt>
                <c:pt idx="5">
                  <c:v>86</c:v>
                </c:pt>
                <c:pt idx="6">
                  <c:v>98</c:v>
                </c:pt>
                <c:pt idx="7">
                  <c:v>105.65</c:v>
                </c:pt>
                <c:pt idx="8">
                  <c:v>107</c:v>
                </c:pt>
                <c:pt idx="9">
                  <c:v>105.85</c:v>
                </c:pt>
                <c:pt idx="10">
                  <c:v>92.28</c:v>
                </c:pt>
                <c:pt idx="11">
                  <c:v>87.68</c:v>
                </c:pt>
                <c:pt idx="12">
                  <c:v>91</c:v>
                </c:pt>
                <c:pt idx="13">
                  <c:v>91</c:v>
                </c:pt>
                <c:pt idx="14">
                  <c:v>91.97</c:v>
                </c:pt>
                <c:pt idx="15">
                  <c:v>92</c:v>
                </c:pt>
                <c:pt idx="16">
                  <c:v>93.98</c:v>
                </c:pt>
                <c:pt idx="17">
                  <c:v>95.28</c:v>
                </c:pt>
                <c:pt idx="18">
                  <c:v>101.65</c:v>
                </c:pt>
                <c:pt idx="19">
                  <c:v>143.77000000000001</c:v>
                </c:pt>
                <c:pt idx="20">
                  <c:v>172.5</c:v>
                </c:pt>
                <c:pt idx="21">
                  <c:v>170.2</c:v>
                </c:pt>
                <c:pt idx="22">
                  <c:v>123.69</c:v>
                </c:pt>
                <c:pt idx="23">
                  <c:v>101.56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40-4BB5-BB1F-4CC80341F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74.489999999999995</v>
      </c>
      <c r="C4" s="18">
        <v>64.067999999999998</v>
      </c>
      <c r="D4" s="18">
        <v>55.942</v>
      </c>
      <c r="E4" s="18">
        <v>44.781999999999996</v>
      </c>
      <c r="F4" s="18">
        <v>37.610999999999997</v>
      </c>
      <c r="G4" s="18">
        <v>41.435000000000002</v>
      </c>
      <c r="H4" s="18">
        <v>46.387</v>
      </c>
      <c r="I4" s="18">
        <v>76.720999999999989</v>
      </c>
      <c r="J4" s="18">
        <v>91.154000000000025</v>
      </c>
      <c r="K4" s="18">
        <v>80.521999999999991</v>
      </c>
      <c r="L4" s="18">
        <v>66.56</v>
      </c>
      <c r="M4" s="18">
        <v>68.037000000000006</v>
      </c>
      <c r="N4" s="18">
        <v>70.319000000000003</v>
      </c>
      <c r="O4" s="18">
        <v>87.453000000000003</v>
      </c>
      <c r="P4" s="18">
        <v>99.381</v>
      </c>
      <c r="Q4" s="18">
        <v>94.787999999999997</v>
      </c>
      <c r="R4" s="18">
        <v>85.287999999999997</v>
      </c>
      <c r="S4" s="18">
        <v>85.737000000000009</v>
      </c>
      <c r="T4" s="18">
        <v>69.695999999999998</v>
      </c>
      <c r="U4" s="18">
        <v>68.11999999999999</v>
      </c>
      <c r="V4" s="18">
        <v>50.308</v>
      </c>
      <c r="W4" s="18">
        <v>45.728999999999999</v>
      </c>
      <c r="X4" s="18">
        <v>73.567999999999998</v>
      </c>
      <c r="Y4" s="18">
        <v>36.476999999999997</v>
      </c>
      <c r="Z4" s="19"/>
      <c r="AA4" s="20">
        <f>SUM(B4:Z4)</f>
        <v>1614.5729999999999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87.96</v>
      </c>
      <c r="C7" s="28">
        <v>107.24</v>
      </c>
      <c r="D7" s="28">
        <v>87.45</v>
      </c>
      <c r="E7" s="28">
        <v>88.59</v>
      </c>
      <c r="F7" s="28">
        <v>85</v>
      </c>
      <c r="G7" s="28">
        <v>86</v>
      </c>
      <c r="H7" s="28">
        <v>98</v>
      </c>
      <c r="I7" s="28">
        <v>105.65</v>
      </c>
      <c r="J7" s="28">
        <v>107</v>
      </c>
      <c r="K7" s="28">
        <v>105.85</v>
      </c>
      <c r="L7" s="28">
        <v>92.28</v>
      </c>
      <c r="M7" s="28">
        <v>87.68</v>
      </c>
      <c r="N7" s="28">
        <v>91</v>
      </c>
      <c r="O7" s="28">
        <v>91</v>
      </c>
      <c r="P7" s="28">
        <v>91.97</v>
      </c>
      <c r="Q7" s="28">
        <v>92</v>
      </c>
      <c r="R7" s="28">
        <v>93.98</v>
      </c>
      <c r="S7" s="28">
        <v>95.28</v>
      </c>
      <c r="T7" s="28">
        <v>101.65</v>
      </c>
      <c r="U7" s="28">
        <v>143.77000000000001</v>
      </c>
      <c r="V7" s="28">
        <v>172.5</v>
      </c>
      <c r="W7" s="28">
        <v>170.2</v>
      </c>
      <c r="X7" s="28">
        <v>123.69</v>
      </c>
      <c r="Y7" s="28">
        <v>101.56</v>
      </c>
      <c r="Z7" s="29"/>
      <c r="AA7" s="30">
        <f>IF(SUM(B7:Z7)&lt;&gt;0,AVERAGEIF(B7:Z7,"&lt;&gt;"""),"")</f>
        <v>104.47083333333335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5.8460000000000001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10</v>
      </c>
      <c r="Y12" s="52"/>
      <c r="Z12" s="53"/>
      <c r="AA12" s="54">
        <f t="shared" si="0"/>
        <v>15.846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44.054999999999993</v>
      </c>
      <c r="C14" s="57">
        <v>39.962000000000003</v>
      </c>
      <c r="D14" s="57">
        <v>28.054000000000002</v>
      </c>
      <c r="E14" s="57">
        <v>17.823</v>
      </c>
      <c r="F14" s="57">
        <v>10.353000000000002</v>
      </c>
      <c r="G14" s="57">
        <v>11.841999999999999</v>
      </c>
      <c r="H14" s="57">
        <v>20.875</v>
      </c>
      <c r="I14" s="57">
        <v>47.941999999999993</v>
      </c>
      <c r="J14" s="57">
        <v>52.381999999999998</v>
      </c>
      <c r="K14" s="57">
        <v>46.178999999999995</v>
      </c>
      <c r="L14" s="57">
        <v>33.463000000000001</v>
      </c>
      <c r="M14" s="57">
        <v>33.606000000000002</v>
      </c>
      <c r="N14" s="57">
        <v>70.319000000000003</v>
      </c>
      <c r="O14" s="57">
        <v>87.453000000000003</v>
      </c>
      <c r="P14" s="57">
        <v>99.381</v>
      </c>
      <c r="Q14" s="57">
        <v>94.787999999999997</v>
      </c>
      <c r="R14" s="57">
        <v>85.287999999999997</v>
      </c>
      <c r="S14" s="57">
        <v>85.737000000000009</v>
      </c>
      <c r="T14" s="57">
        <v>69.695999999999998</v>
      </c>
      <c r="U14" s="57">
        <v>68.11999999999999</v>
      </c>
      <c r="V14" s="57">
        <v>50.308</v>
      </c>
      <c r="W14" s="57">
        <v>45.728999999999999</v>
      </c>
      <c r="X14" s="57">
        <v>41.467999999999996</v>
      </c>
      <c r="Y14" s="57">
        <v>36.476999999999997</v>
      </c>
      <c r="Z14" s="58"/>
      <c r="AA14" s="59">
        <f t="shared" si="0"/>
        <v>1221.3000000000002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44.054999999999993</v>
      </c>
      <c r="C16" s="62">
        <f t="shared" ref="C16:Z16" si="1">IF(LEN(C$2)&gt;0,SUM(C10:C15),"")</f>
        <v>39.962000000000003</v>
      </c>
      <c r="D16" s="62">
        <f t="shared" si="1"/>
        <v>28.054000000000002</v>
      </c>
      <c r="E16" s="62">
        <f t="shared" si="1"/>
        <v>17.823</v>
      </c>
      <c r="F16" s="62">
        <f t="shared" si="1"/>
        <v>10.353000000000002</v>
      </c>
      <c r="G16" s="62">
        <f t="shared" si="1"/>
        <v>11.841999999999999</v>
      </c>
      <c r="H16" s="62">
        <f t="shared" si="1"/>
        <v>20.875</v>
      </c>
      <c r="I16" s="62">
        <f t="shared" si="1"/>
        <v>47.941999999999993</v>
      </c>
      <c r="J16" s="62">
        <f t="shared" si="1"/>
        <v>58.227999999999994</v>
      </c>
      <c r="K16" s="62">
        <f t="shared" si="1"/>
        <v>46.178999999999995</v>
      </c>
      <c r="L16" s="62">
        <f t="shared" si="1"/>
        <v>33.463000000000001</v>
      </c>
      <c r="M16" s="62">
        <f t="shared" si="1"/>
        <v>33.606000000000002</v>
      </c>
      <c r="N16" s="62">
        <f t="shared" si="1"/>
        <v>70.319000000000003</v>
      </c>
      <c r="O16" s="62">
        <f t="shared" si="1"/>
        <v>87.453000000000003</v>
      </c>
      <c r="P16" s="62">
        <f t="shared" si="1"/>
        <v>99.381</v>
      </c>
      <c r="Q16" s="62">
        <f t="shared" si="1"/>
        <v>94.787999999999997</v>
      </c>
      <c r="R16" s="62">
        <f t="shared" si="1"/>
        <v>85.287999999999997</v>
      </c>
      <c r="S16" s="62">
        <f t="shared" si="1"/>
        <v>85.737000000000009</v>
      </c>
      <c r="T16" s="62">
        <f t="shared" si="1"/>
        <v>69.695999999999998</v>
      </c>
      <c r="U16" s="62">
        <f t="shared" si="1"/>
        <v>68.11999999999999</v>
      </c>
      <c r="V16" s="62">
        <f t="shared" si="1"/>
        <v>50.308</v>
      </c>
      <c r="W16" s="62">
        <f t="shared" si="1"/>
        <v>45.728999999999999</v>
      </c>
      <c r="X16" s="62">
        <f t="shared" si="1"/>
        <v>51.467999999999996</v>
      </c>
      <c r="Y16" s="62">
        <f t="shared" si="1"/>
        <v>36.476999999999997</v>
      </c>
      <c r="Z16" s="63" t="str">
        <f t="shared" si="1"/>
        <v/>
      </c>
      <c r="AA16" s="64">
        <f>SUM(AA10:AA15)</f>
        <v>1237.1460000000002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>
        <v>0.85199999999999998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0.85199999999999998</v>
      </c>
    </row>
    <row r="21" spans="1:27" ht="25.15" customHeight="1" x14ac:dyDescent="0.2">
      <c r="A21" s="75" t="s">
        <v>16</v>
      </c>
      <c r="B21" s="80">
        <v>30.434999999999999</v>
      </c>
      <c r="C21" s="81">
        <v>10.706</v>
      </c>
      <c r="D21" s="81">
        <v>27.888000000000002</v>
      </c>
      <c r="E21" s="81">
        <v>26.959</v>
      </c>
      <c r="F21" s="81">
        <v>26.405999999999999</v>
      </c>
      <c r="G21" s="81">
        <v>24.693000000000001</v>
      </c>
      <c r="H21" s="81">
        <v>25.512</v>
      </c>
      <c r="I21" s="81">
        <v>28.779</v>
      </c>
      <c r="J21" s="81">
        <v>32.926000000000002</v>
      </c>
      <c r="K21" s="81">
        <v>34.343000000000004</v>
      </c>
      <c r="L21" s="81">
        <v>33.097000000000001</v>
      </c>
      <c r="M21" s="81">
        <v>34.430999999999997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336.17500000000001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30.434999999999999</v>
      </c>
      <c r="C25" s="88">
        <f t="shared" ref="C25:Z25" si="3">IF(LEN(C$2)&gt;0,SUM(C19:C24),"")</f>
        <v>10.706</v>
      </c>
      <c r="D25" s="88">
        <f t="shared" si="3"/>
        <v>27.888000000000002</v>
      </c>
      <c r="E25" s="88">
        <f t="shared" si="3"/>
        <v>26.959</v>
      </c>
      <c r="F25" s="88">
        <f t="shared" si="3"/>
        <v>27.257999999999999</v>
      </c>
      <c r="G25" s="88">
        <f t="shared" si="3"/>
        <v>24.693000000000001</v>
      </c>
      <c r="H25" s="88">
        <f t="shared" si="3"/>
        <v>25.512</v>
      </c>
      <c r="I25" s="88">
        <f t="shared" si="3"/>
        <v>28.779</v>
      </c>
      <c r="J25" s="88">
        <f t="shared" si="3"/>
        <v>32.926000000000002</v>
      </c>
      <c r="K25" s="88">
        <f t="shared" si="3"/>
        <v>34.343000000000004</v>
      </c>
      <c r="L25" s="88">
        <f t="shared" si="3"/>
        <v>33.097000000000001</v>
      </c>
      <c r="M25" s="88">
        <f t="shared" si="3"/>
        <v>34.430999999999997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337.02699999999999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74.489999999999995</v>
      </c>
      <c r="C29" s="77">
        <v>50.667999999999999</v>
      </c>
      <c r="D29" s="77">
        <v>55.942</v>
      </c>
      <c r="E29" s="77">
        <v>44.781999999999996</v>
      </c>
      <c r="F29" s="77">
        <v>37.610999999999997</v>
      </c>
      <c r="G29" s="77">
        <v>36.534999999999997</v>
      </c>
      <c r="H29" s="77">
        <v>46.387</v>
      </c>
      <c r="I29" s="77">
        <v>76.721000000000004</v>
      </c>
      <c r="J29" s="77">
        <v>91.153999999999996</v>
      </c>
      <c r="K29" s="77">
        <v>80.522000000000006</v>
      </c>
      <c r="L29" s="77">
        <v>66.56</v>
      </c>
      <c r="M29" s="77">
        <v>68.037000000000006</v>
      </c>
      <c r="N29" s="77">
        <v>70.319000000000003</v>
      </c>
      <c r="O29" s="77">
        <v>87.453000000000003</v>
      </c>
      <c r="P29" s="77">
        <v>99.381</v>
      </c>
      <c r="Q29" s="77">
        <v>94.787999999999997</v>
      </c>
      <c r="R29" s="77">
        <v>85.287999999999997</v>
      </c>
      <c r="S29" s="77">
        <v>85.736999999999995</v>
      </c>
      <c r="T29" s="77">
        <v>69.695999999999998</v>
      </c>
      <c r="U29" s="77">
        <v>68.12</v>
      </c>
      <c r="V29" s="77">
        <v>50.308</v>
      </c>
      <c r="W29" s="77">
        <v>45.728999999999999</v>
      </c>
      <c r="X29" s="77">
        <v>51.468000000000004</v>
      </c>
      <c r="Y29" s="77">
        <v>36.476999999999997</v>
      </c>
      <c r="Z29" s="78"/>
      <c r="AA29" s="79">
        <f>SUM(B29:Z29)</f>
        <v>1574.173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74.489999999999995</v>
      </c>
      <c r="C31" s="62">
        <f t="shared" ref="C31:Z31" si="4">IF(LEN(C$2)&gt;0,SUM(C28:C30),"")</f>
        <v>50.667999999999999</v>
      </c>
      <c r="D31" s="62">
        <f t="shared" si="4"/>
        <v>55.942</v>
      </c>
      <c r="E31" s="62">
        <f t="shared" si="4"/>
        <v>44.781999999999996</v>
      </c>
      <c r="F31" s="62">
        <f t="shared" si="4"/>
        <v>37.610999999999997</v>
      </c>
      <c r="G31" s="62">
        <f t="shared" si="4"/>
        <v>36.534999999999997</v>
      </c>
      <c r="H31" s="62">
        <f t="shared" si="4"/>
        <v>46.387</v>
      </c>
      <c r="I31" s="62">
        <f t="shared" si="4"/>
        <v>76.721000000000004</v>
      </c>
      <c r="J31" s="62">
        <f t="shared" si="4"/>
        <v>91.153999999999996</v>
      </c>
      <c r="K31" s="62">
        <f t="shared" si="4"/>
        <v>80.522000000000006</v>
      </c>
      <c r="L31" s="62">
        <f t="shared" si="4"/>
        <v>66.56</v>
      </c>
      <c r="M31" s="62">
        <f t="shared" si="4"/>
        <v>68.037000000000006</v>
      </c>
      <c r="N31" s="62">
        <f t="shared" si="4"/>
        <v>70.319000000000003</v>
      </c>
      <c r="O31" s="62">
        <f t="shared" si="4"/>
        <v>87.453000000000003</v>
      </c>
      <c r="P31" s="62">
        <f t="shared" si="4"/>
        <v>99.381</v>
      </c>
      <c r="Q31" s="62">
        <f t="shared" si="4"/>
        <v>94.787999999999997</v>
      </c>
      <c r="R31" s="62">
        <f t="shared" si="4"/>
        <v>85.287999999999997</v>
      </c>
      <c r="S31" s="62">
        <f t="shared" si="4"/>
        <v>85.736999999999995</v>
      </c>
      <c r="T31" s="62">
        <f t="shared" si="4"/>
        <v>69.695999999999998</v>
      </c>
      <c r="U31" s="62">
        <f t="shared" si="4"/>
        <v>68.12</v>
      </c>
      <c r="V31" s="62">
        <f t="shared" si="4"/>
        <v>50.308</v>
      </c>
      <c r="W31" s="62">
        <f t="shared" si="4"/>
        <v>45.728999999999999</v>
      </c>
      <c r="X31" s="62">
        <f t="shared" si="4"/>
        <v>51.468000000000004</v>
      </c>
      <c r="Y31" s="62">
        <f t="shared" si="4"/>
        <v>36.476999999999997</v>
      </c>
      <c r="Z31" s="63" t="str">
        <f t="shared" si="4"/>
        <v/>
      </c>
      <c r="AA31" s="64">
        <f>SUM(AA28:AA30)</f>
        <v>1574.173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>
        <v>13.4</v>
      </c>
      <c r="D38" s="99"/>
      <c r="E38" s="99"/>
      <c r="F38" s="99"/>
      <c r="G38" s="99">
        <v>4.9000000000000004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22.1</v>
      </c>
      <c r="Y38" s="99"/>
      <c r="Z38" s="100"/>
      <c r="AA38" s="79">
        <f t="shared" si="5"/>
        <v>40.400000000000006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13.4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4.9000000000000004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22.1</v>
      </c>
      <c r="Y39" s="88">
        <f t="shared" si="6"/>
        <v>0</v>
      </c>
      <c r="Z39" s="89" t="str">
        <f t="shared" si="6"/>
        <v/>
      </c>
      <c r="AA39" s="90">
        <f t="shared" si="5"/>
        <v>40.400000000000006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13.4</v>
      </c>
      <c r="D46" s="99"/>
      <c r="E46" s="99"/>
      <c r="F46" s="99"/>
      <c r="G46" s="99">
        <v>4.9000000000000004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22.1</v>
      </c>
      <c r="Y46" s="99"/>
      <c r="Z46" s="100"/>
      <c r="AA46" s="79">
        <f t="shared" si="7"/>
        <v>40.400000000000006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13.4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4.9000000000000004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22.1</v>
      </c>
      <c r="Y48" s="88">
        <f t="shared" si="8"/>
        <v>0</v>
      </c>
      <c r="Z48" s="89" t="str">
        <f t="shared" si="8"/>
        <v/>
      </c>
      <c r="AA48" s="90">
        <f t="shared" si="7"/>
        <v>40.400000000000006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74.489999999999995</v>
      </c>
      <c r="C51" s="88">
        <f t="shared" si="10"/>
        <v>64.068000000000012</v>
      </c>
      <c r="D51" s="88">
        <f t="shared" si="10"/>
        <v>55.942000000000007</v>
      </c>
      <c r="E51" s="88">
        <f t="shared" si="10"/>
        <v>44.781999999999996</v>
      </c>
      <c r="F51" s="88">
        <f t="shared" si="10"/>
        <v>37.611000000000004</v>
      </c>
      <c r="G51" s="88">
        <f t="shared" si="10"/>
        <v>41.434999999999995</v>
      </c>
      <c r="H51" s="88">
        <f t="shared" si="10"/>
        <v>46.387</v>
      </c>
      <c r="I51" s="88">
        <f t="shared" si="10"/>
        <v>76.720999999999989</v>
      </c>
      <c r="J51" s="88">
        <f t="shared" si="10"/>
        <v>91.153999999999996</v>
      </c>
      <c r="K51" s="88">
        <f t="shared" si="10"/>
        <v>80.521999999999991</v>
      </c>
      <c r="L51" s="88">
        <f t="shared" si="10"/>
        <v>66.56</v>
      </c>
      <c r="M51" s="88">
        <f t="shared" si="10"/>
        <v>68.037000000000006</v>
      </c>
      <c r="N51" s="88">
        <f t="shared" si="10"/>
        <v>70.319000000000003</v>
      </c>
      <c r="O51" s="88">
        <f t="shared" si="10"/>
        <v>87.453000000000003</v>
      </c>
      <c r="P51" s="88">
        <f t="shared" si="10"/>
        <v>99.381</v>
      </c>
      <c r="Q51" s="88">
        <f t="shared" si="10"/>
        <v>94.787999999999997</v>
      </c>
      <c r="R51" s="88">
        <f t="shared" si="10"/>
        <v>85.287999999999997</v>
      </c>
      <c r="S51" s="88">
        <f t="shared" si="10"/>
        <v>85.737000000000009</v>
      </c>
      <c r="T51" s="88">
        <f t="shared" si="10"/>
        <v>69.695999999999998</v>
      </c>
      <c r="U51" s="88">
        <f t="shared" si="10"/>
        <v>68.11999999999999</v>
      </c>
      <c r="V51" s="88">
        <f t="shared" si="10"/>
        <v>50.308</v>
      </c>
      <c r="W51" s="88">
        <f t="shared" si="10"/>
        <v>45.728999999999999</v>
      </c>
      <c r="X51" s="88">
        <f t="shared" si="10"/>
        <v>73.567999999999998</v>
      </c>
      <c r="Y51" s="88">
        <f t="shared" si="10"/>
        <v>36.476999999999997</v>
      </c>
      <c r="Z51" s="89" t="str">
        <f t="shared" si="10"/>
        <v/>
      </c>
      <c r="AA51" s="104">
        <f>SUM(B51:Z51)</f>
        <v>1614.5729999999996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74.486000000000004</v>
      </c>
      <c r="C4" s="18">
        <v>64.067999999999998</v>
      </c>
      <c r="D4" s="18">
        <v>55.978999999999999</v>
      </c>
      <c r="E4" s="18">
        <v>44.822000000000003</v>
      </c>
      <c r="F4" s="18">
        <v>37.622999999999998</v>
      </c>
      <c r="G4" s="18">
        <v>41.403999999999996</v>
      </c>
      <c r="H4" s="18">
        <v>46.356999999999999</v>
      </c>
      <c r="I4" s="18">
        <v>76.694000000000003</v>
      </c>
      <c r="J4" s="18">
        <v>91.13</v>
      </c>
      <c r="K4" s="18">
        <v>80.47399999999999</v>
      </c>
      <c r="L4" s="18">
        <v>66.518000000000001</v>
      </c>
      <c r="M4" s="18">
        <v>68.042000000000002</v>
      </c>
      <c r="N4" s="18">
        <v>70.295000000000002</v>
      </c>
      <c r="O4" s="18">
        <v>87.429999999999993</v>
      </c>
      <c r="P4" s="18">
        <v>99.415999999999983</v>
      </c>
      <c r="Q4" s="18">
        <v>94.780999999999992</v>
      </c>
      <c r="R4" s="18">
        <v>85.305000000000021</v>
      </c>
      <c r="S4" s="18">
        <v>85.705999999999989</v>
      </c>
      <c r="T4" s="18">
        <v>69.742999999999995</v>
      </c>
      <c r="U4" s="18">
        <v>68.167000000000002</v>
      </c>
      <c r="V4" s="18">
        <v>50.258999999999993</v>
      </c>
      <c r="W4" s="18">
        <v>45.776999999999994</v>
      </c>
      <c r="X4" s="18">
        <v>73.58</v>
      </c>
      <c r="Y4" s="18">
        <v>36.469000000000008</v>
      </c>
      <c r="Z4" s="19"/>
      <c r="AA4" s="20">
        <f>SUM(B4:Z4)</f>
        <v>1614.5249999999999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87.96</v>
      </c>
      <c r="C7" s="28">
        <v>107.24</v>
      </c>
      <c r="D7" s="28">
        <v>87.45</v>
      </c>
      <c r="E7" s="28">
        <v>88.59</v>
      </c>
      <c r="F7" s="28">
        <v>85</v>
      </c>
      <c r="G7" s="28">
        <v>86</v>
      </c>
      <c r="H7" s="28">
        <v>98</v>
      </c>
      <c r="I7" s="28">
        <v>105.65</v>
      </c>
      <c r="J7" s="28">
        <v>107</v>
      </c>
      <c r="K7" s="28">
        <v>105.85</v>
      </c>
      <c r="L7" s="28">
        <v>92.28</v>
      </c>
      <c r="M7" s="28">
        <v>87.68</v>
      </c>
      <c r="N7" s="28">
        <v>91</v>
      </c>
      <c r="O7" s="28">
        <v>91</v>
      </c>
      <c r="P7" s="28">
        <v>91.97</v>
      </c>
      <c r="Q7" s="28">
        <v>92</v>
      </c>
      <c r="R7" s="28">
        <v>93.98</v>
      </c>
      <c r="S7" s="28">
        <v>95.28</v>
      </c>
      <c r="T7" s="28">
        <v>101.65</v>
      </c>
      <c r="U7" s="28">
        <v>143.77000000000001</v>
      </c>
      <c r="V7" s="28">
        <v>172.5</v>
      </c>
      <c r="W7" s="28">
        <v>170.2</v>
      </c>
      <c r="X7" s="28">
        <v>123.69</v>
      </c>
      <c r="Y7" s="28">
        <v>101.56</v>
      </c>
      <c r="Z7" s="29"/>
      <c r="AA7" s="30">
        <f>IF(SUM(B7:Z7)&lt;&gt;0,AVERAGEIF(B7:Z7,"&lt;&gt;"""),"")</f>
        <v>104.47083333333335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>
        <v>5.0199999999999996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5.0199999999999996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5.0199999999999996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5.0199999999999996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50</v>
      </c>
      <c r="Y19" s="72"/>
      <c r="Z19" s="73"/>
      <c r="AA19" s="74">
        <f t="shared" ref="AA19:AA24" si="2">SUM(B19:Z19)</f>
        <v>50</v>
      </c>
    </row>
    <row r="20" spans="1:27" ht="25.15" customHeight="1" x14ac:dyDescent="0.2">
      <c r="A20" s="75" t="s">
        <v>15</v>
      </c>
      <c r="B20" s="76"/>
      <c r="C20" s="77">
        <v>9.0020000000000007</v>
      </c>
      <c r="D20" s="77">
        <v>1E-3</v>
      </c>
      <c r="E20" s="77">
        <v>2E-3</v>
      </c>
      <c r="F20" s="77"/>
      <c r="G20" s="77"/>
      <c r="H20" s="77"/>
      <c r="I20" s="77"/>
      <c r="J20" s="77"/>
      <c r="K20" s="77"/>
      <c r="L20" s="77"/>
      <c r="M20" s="77"/>
      <c r="N20" s="77">
        <v>0.755</v>
      </c>
      <c r="O20" s="77">
        <v>0.66500000000000004</v>
      </c>
      <c r="P20" s="77">
        <v>3.2970000000000002</v>
      </c>
      <c r="Q20" s="77">
        <v>2.5579999999999998</v>
      </c>
      <c r="R20" s="77">
        <v>1.2649999999999999</v>
      </c>
      <c r="S20" s="77">
        <v>1.1160000000000001</v>
      </c>
      <c r="T20" s="77">
        <v>0.86</v>
      </c>
      <c r="U20" s="77">
        <v>10.718</v>
      </c>
      <c r="V20" s="77">
        <v>10.404</v>
      </c>
      <c r="W20" s="77"/>
      <c r="X20" s="77">
        <v>8.4079999999999995</v>
      </c>
      <c r="Y20" s="77">
        <v>6.5110000000000001</v>
      </c>
      <c r="Z20" s="78"/>
      <c r="AA20" s="79">
        <f t="shared" si="2"/>
        <v>55.562000000000005</v>
      </c>
    </row>
    <row r="21" spans="1:27" ht="25.15" customHeight="1" x14ac:dyDescent="0.2">
      <c r="A21" s="75" t="s">
        <v>16</v>
      </c>
      <c r="B21" s="80">
        <v>8.5860000000000003</v>
      </c>
      <c r="C21" s="81">
        <v>55.066000000000003</v>
      </c>
      <c r="D21" s="81">
        <v>34.177999999999997</v>
      </c>
      <c r="E21" s="81">
        <v>33.22</v>
      </c>
      <c r="F21" s="81">
        <v>32.923000000000002</v>
      </c>
      <c r="G21" s="81">
        <v>36.384</v>
      </c>
      <c r="H21" s="81">
        <v>14.757</v>
      </c>
      <c r="I21" s="81">
        <v>10.994</v>
      </c>
      <c r="J21" s="81">
        <v>8.629999999999999</v>
      </c>
      <c r="K21" s="81">
        <v>13.173999999999999</v>
      </c>
      <c r="L21" s="81">
        <v>22.718000000000004</v>
      </c>
      <c r="M21" s="81">
        <v>18.641999999999999</v>
      </c>
      <c r="N21" s="81">
        <v>59.739999999999995</v>
      </c>
      <c r="O21" s="81">
        <v>12.765000000000001</v>
      </c>
      <c r="P21" s="81">
        <v>19.619</v>
      </c>
      <c r="Q21" s="81">
        <v>23.423000000000002</v>
      </c>
      <c r="R21" s="81">
        <v>19.34</v>
      </c>
      <c r="S21" s="81">
        <v>21.089999999999996</v>
      </c>
      <c r="T21" s="81">
        <v>18.582999999999998</v>
      </c>
      <c r="U21" s="81">
        <v>22.448999999999998</v>
      </c>
      <c r="V21" s="81">
        <v>15.055</v>
      </c>
      <c r="W21" s="81">
        <v>13.576999999999998</v>
      </c>
      <c r="X21" s="81">
        <v>15.171999999999999</v>
      </c>
      <c r="Y21" s="81">
        <v>13.157999999999999</v>
      </c>
      <c r="Z21" s="78"/>
      <c r="AA21" s="79">
        <f t="shared" si="2"/>
        <v>543.24300000000005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8.5860000000000003</v>
      </c>
      <c r="C25" s="88">
        <f t="shared" si="3"/>
        <v>64.067999999999998</v>
      </c>
      <c r="D25" s="88">
        <f t="shared" si="3"/>
        <v>34.178999999999995</v>
      </c>
      <c r="E25" s="88">
        <f t="shared" si="3"/>
        <v>33.222000000000001</v>
      </c>
      <c r="F25" s="88">
        <f t="shared" si="3"/>
        <v>32.923000000000002</v>
      </c>
      <c r="G25" s="88">
        <f t="shared" si="3"/>
        <v>36.384</v>
      </c>
      <c r="H25" s="88">
        <f t="shared" si="3"/>
        <v>14.757</v>
      </c>
      <c r="I25" s="88">
        <f t="shared" si="3"/>
        <v>10.994</v>
      </c>
      <c r="J25" s="88">
        <f t="shared" si="3"/>
        <v>8.629999999999999</v>
      </c>
      <c r="K25" s="88">
        <f t="shared" si="3"/>
        <v>13.173999999999999</v>
      </c>
      <c r="L25" s="88">
        <f t="shared" si="3"/>
        <v>22.718000000000004</v>
      </c>
      <c r="M25" s="88">
        <f t="shared" si="3"/>
        <v>18.641999999999999</v>
      </c>
      <c r="N25" s="88">
        <f t="shared" si="3"/>
        <v>60.494999999999997</v>
      </c>
      <c r="O25" s="88">
        <f t="shared" si="3"/>
        <v>13.43</v>
      </c>
      <c r="P25" s="88">
        <f t="shared" si="3"/>
        <v>22.916</v>
      </c>
      <c r="Q25" s="88">
        <f t="shared" si="3"/>
        <v>25.981000000000002</v>
      </c>
      <c r="R25" s="88">
        <f t="shared" si="3"/>
        <v>20.605</v>
      </c>
      <c r="S25" s="88">
        <f t="shared" si="3"/>
        <v>22.205999999999996</v>
      </c>
      <c r="T25" s="88">
        <f t="shared" si="3"/>
        <v>19.442999999999998</v>
      </c>
      <c r="U25" s="88">
        <f t="shared" si="3"/>
        <v>33.167000000000002</v>
      </c>
      <c r="V25" s="88">
        <f t="shared" si="3"/>
        <v>25.459</v>
      </c>
      <c r="W25" s="88">
        <f t="shared" si="3"/>
        <v>13.576999999999998</v>
      </c>
      <c r="X25" s="88">
        <f t="shared" si="3"/>
        <v>73.58</v>
      </c>
      <c r="Y25" s="88">
        <f t="shared" si="3"/>
        <v>19.669</v>
      </c>
      <c r="Z25" s="89">
        <f t="shared" si="3"/>
        <v>0</v>
      </c>
      <c r="AA25" s="90">
        <f t="shared" si="3"/>
        <v>648.80500000000006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8.5860000000000003</v>
      </c>
      <c r="C29" s="77">
        <v>64.067999999999998</v>
      </c>
      <c r="D29" s="77">
        <v>34.179000000000002</v>
      </c>
      <c r="E29" s="77">
        <v>33.222000000000001</v>
      </c>
      <c r="F29" s="77">
        <v>32.923000000000002</v>
      </c>
      <c r="G29" s="77">
        <v>41.404000000000003</v>
      </c>
      <c r="H29" s="77">
        <v>14.757</v>
      </c>
      <c r="I29" s="77">
        <v>10.994</v>
      </c>
      <c r="J29" s="77">
        <v>8.6300000000000008</v>
      </c>
      <c r="K29" s="77">
        <v>13.173999999999999</v>
      </c>
      <c r="L29" s="77">
        <v>22.718</v>
      </c>
      <c r="M29" s="77">
        <v>18.641999999999999</v>
      </c>
      <c r="N29" s="77">
        <v>60.494999999999997</v>
      </c>
      <c r="O29" s="77">
        <v>13.43</v>
      </c>
      <c r="P29" s="77">
        <v>22.916</v>
      </c>
      <c r="Q29" s="77">
        <v>25.981000000000002</v>
      </c>
      <c r="R29" s="77">
        <v>20.605</v>
      </c>
      <c r="S29" s="77">
        <v>22.206</v>
      </c>
      <c r="T29" s="77">
        <v>19.443000000000001</v>
      </c>
      <c r="U29" s="77">
        <v>33.167000000000002</v>
      </c>
      <c r="V29" s="77">
        <v>25.459</v>
      </c>
      <c r="W29" s="77">
        <v>13.577</v>
      </c>
      <c r="X29" s="77">
        <v>73.58</v>
      </c>
      <c r="Y29" s="77">
        <v>19.669</v>
      </c>
      <c r="Z29" s="78"/>
      <c r="AA29" s="79">
        <f>SUM(B29:Z29)</f>
        <v>653.82500000000005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8.5860000000000003</v>
      </c>
      <c r="C31" s="62">
        <f t="shared" si="4"/>
        <v>64.067999999999998</v>
      </c>
      <c r="D31" s="62">
        <f t="shared" si="4"/>
        <v>34.179000000000002</v>
      </c>
      <c r="E31" s="62">
        <f t="shared" si="4"/>
        <v>33.222000000000001</v>
      </c>
      <c r="F31" s="62">
        <f t="shared" si="4"/>
        <v>32.923000000000002</v>
      </c>
      <c r="G31" s="62">
        <f t="shared" si="4"/>
        <v>41.404000000000003</v>
      </c>
      <c r="H31" s="62">
        <f t="shared" si="4"/>
        <v>14.757</v>
      </c>
      <c r="I31" s="62">
        <f t="shared" si="4"/>
        <v>10.994</v>
      </c>
      <c r="J31" s="62">
        <f t="shared" si="4"/>
        <v>8.6300000000000008</v>
      </c>
      <c r="K31" s="62">
        <f t="shared" si="4"/>
        <v>13.173999999999999</v>
      </c>
      <c r="L31" s="62">
        <f t="shared" si="4"/>
        <v>22.718</v>
      </c>
      <c r="M31" s="62">
        <f t="shared" si="4"/>
        <v>18.641999999999999</v>
      </c>
      <c r="N31" s="62">
        <f t="shared" si="4"/>
        <v>60.494999999999997</v>
      </c>
      <c r="O31" s="62">
        <f t="shared" si="4"/>
        <v>13.43</v>
      </c>
      <c r="P31" s="62">
        <f t="shared" si="4"/>
        <v>22.916</v>
      </c>
      <c r="Q31" s="62">
        <f t="shared" si="4"/>
        <v>25.981000000000002</v>
      </c>
      <c r="R31" s="62">
        <f t="shared" si="4"/>
        <v>20.605</v>
      </c>
      <c r="S31" s="62">
        <f t="shared" si="4"/>
        <v>22.206</v>
      </c>
      <c r="T31" s="62">
        <f t="shared" si="4"/>
        <v>19.443000000000001</v>
      </c>
      <c r="U31" s="62">
        <f t="shared" si="4"/>
        <v>33.167000000000002</v>
      </c>
      <c r="V31" s="62">
        <f t="shared" si="4"/>
        <v>25.459</v>
      </c>
      <c r="W31" s="62">
        <f t="shared" si="4"/>
        <v>13.577</v>
      </c>
      <c r="X31" s="62">
        <f t="shared" si="4"/>
        <v>73.58</v>
      </c>
      <c r="Y31" s="62">
        <f t="shared" si="4"/>
        <v>19.669</v>
      </c>
      <c r="Z31" s="63">
        <f t="shared" si="4"/>
        <v>0</v>
      </c>
      <c r="AA31" s="64">
        <f t="shared" si="4"/>
        <v>653.82500000000005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65.900000000000006</v>
      </c>
      <c r="C38" s="99"/>
      <c r="D38" s="99">
        <v>21.8</v>
      </c>
      <c r="E38" s="99">
        <v>11.6</v>
      </c>
      <c r="F38" s="99">
        <v>4.7</v>
      </c>
      <c r="G38" s="99"/>
      <c r="H38" s="99">
        <v>31.6</v>
      </c>
      <c r="I38" s="99">
        <v>65.7</v>
      </c>
      <c r="J38" s="99">
        <v>82.5</v>
      </c>
      <c r="K38" s="99">
        <v>67.3</v>
      </c>
      <c r="L38" s="99">
        <v>43.8</v>
      </c>
      <c r="M38" s="99">
        <v>49.4</v>
      </c>
      <c r="N38" s="99">
        <v>9.8000000000000007</v>
      </c>
      <c r="O38" s="99">
        <v>74</v>
      </c>
      <c r="P38" s="99">
        <v>76.5</v>
      </c>
      <c r="Q38" s="99">
        <v>68.8</v>
      </c>
      <c r="R38" s="99">
        <v>64.7</v>
      </c>
      <c r="S38" s="99">
        <v>63.5</v>
      </c>
      <c r="T38" s="99">
        <v>50.3</v>
      </c>
      <c r="U38" s="99">
        <v>35</v>
      </c>
      <c r="V38" s="99">
        <v>24.8</v>
      </c>
      <c r="W38" s="99">
        <v>32.200000000000003</v>
      </c>
      <c r="X38" s="99"/>
      <c r="Y38" s="99">
        <v>16.8</v>
      </c>
      <c r="Z38" s="100"/>
      <c r="AA38" s="79">
        <f t="shared" si="5"/>
        <v>960.69999999999993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65.900000000000006</v>
      </c>
      <c r="C39" s="88">
        <f t="shared" si="6"/>
        <v>0</v>
      </c>
      <c r="D39" s="88">
        <f t="shared" si="6"/>
        <v>21.8</v>
      </c>
      <c r="E39" s="88">
        <f t="shared" si="6"/>
        <v>11.6</v>
      </c>
      <c r="F39" s="88">
        <f t="shared" si="6"/>
        <v>4.7</v>
      </c>
      <c r="G39" s="88">
        <f t="shared" si="6"/>
        <v>0</v>
      </c>
      <c r="H39" s="88">
        <f t="shared" si="6"/>
        <v>31.6</v>
      </c>
      <c r="I39" s="88">
        <f t="shared" si="6"/>
        <v>65.7</v>
      </c>
      <c r="J39" s="88">
        <f t="shared" si="6"/>
        <v>82.5</v>
      </c>
      <c r="K39" s="88">
        <f t="shared" si="6"/>
        <v>67.3</v>
      </c>
      <c r="L39" s="88">
        <f t="shared" si="6"/>
        <v>43.8</v>
      </c>
      <c r="M39" s="88">
        <f t="shared" si="6"/>
        <v>49.4</v>
      </c>
      <c r="N39" s="88">
        <f t="shared" si="6"/>
        <v>9.8000000000000007</v>
      </c>
      <c r="O39" s="88">
        <f t="shared" si="6"/>
        <v>74</v>
      </c>
      <c r="P39" s="88">
        <f t="shared" si="6"/>
        <v>76.5</v>
      </c>
      <c r="Q39" s="88">
        <f t="shared" si="6"/>
        <v>68.8</v>
      </c>
      <c r="R39" s="88">
        <f t="shared" si="6"/>
        <v>64.7</v>
      </c>
      <c r="S39" s="88">
        <f t="shared" si="6"/>
        <v>63.5</v>
      </c>
      <c r="T39" s="88">
        <f t="shared" si="6"/>
        <v>50.3</v>
      </c>
      <c r="U39" s="88">
        <f t="shared" si="6"/>
        <v>35</v>
      </c>
      <c r="V39" s="88">
        <f t="shared" si="6"/>
        <v>24.8</v>
      </c>
      <c r="W39" s="88">
        <f t="shared" si="6"/>
        <v>32.200000000000003</v>
      </c>
      <c r="X39" s="88">
        <f t="shared" si="6"/>
        <v>0</v>
      </c>
      <c r="Y39" s="88">
        <f t="shared" si="6"/>
        <v>16.8</v>
      </c>
      <c r="Z39" s="89">
        <f t="shared" si="6"/>
        <v>0</v>
      </c>
      <c r="AA39" s="90">
        <f t="shared" si="5"/>
        <v>960.69999999999993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65.900000000000006</v>
      </c>
      <c r="C46" s="99"/>
      <c r="D46" s="99">
        <v>21.8</v>
      </c>
      <c r="E46" s="99">
        <v>11.6</v>
      </c>
      <c r="F46" s="99">
        <v>4.7</v>
      </c>
      <c r="G46" s="99"/>
      <c r="H46" s="99">
        <v>31.6</v>
      </c>
      <c r="I46" s="99">
        <v>65.7</v>
      </c>
      <c r="J46" s="99">
        <v>82.5</v>
      </c>
      <c r="K46" s="99">
        <v>67.3</v>
      </c>
      <c r="L46" s="99">
        <v>43.8</v>
      </c>
      <c r="M46" s="99">
        <v>49.4</v>
      </c>
      <c r="N46" s="99">
        <v>9.8000000000000007</v>
      </c>
      <c r="O46" s="99">
        <v>74</v>
      </c>
      <c r="P46" s="99">
        <v>76.5</v>
      </c>
      <c r="Q46" s="99">
        <v>68.8</v>
      </c>
      <c r="R46" s="99">
        <v>64.7</v>
      </c>
      <c r="S46" s="99">
        <v>63.5</v>
      </c>
      <c r="T46" s="99">
        <v>50.3</v>
      </c>
      <c r="U46" s="99">
        <v>35</v>
      </c>
      <c r="V46" s="99">
        <v>24.8</v>
      </c>
      <c r="W46" s="99">
        <v>32.200000000000003</v>
      </c>
      <c r="X46" s="99"/>
      <c r="Y46" s="99">
        <v>16.8</v>
      </c>
      <c r="Z46" s="100"/>
      <c r="AA46" s="79">
        <f t="shared" si="7"/>
        <v>960.69999999999993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65.900000000000006</v>
      </c>
      <c r="C48" s="88">
        <f t="shared" ref="C48:Z48" si="8">SUM(C42:C47)</f>
        <v>0</v>
      </c>
      <c r="D48" s="88">
        <f t="shared" si="8"/>
        <v>21.8</v>
      </c>
      <c r="E48" s="88">
        <f t="shared" si="8"/>
        <v>11.6</v>
      </c>
      <c r="F48" s="88">
        <f t="shared" si="8"/>
        <v>4.7</v>
      </c>
      <c r="G48" s="88">
        <f t="shared" si="8"/>
        <v>0</v>
      </c>
      <c r="H48" s="88">
        <f t="shared" si="8"/>
        <v>31.6</v>
      </c>
      <c r="I48" s="88">
        <f t="shared" si="8"/>
        <v>65.7</v>
      </c>
      <c r="J48" s="88">
        <f t="shared" si="8"/>
        <v>82.5</v>
      </c>
      <c r="K48" s="88">
        <f t="shared" si="8"/>
        <v>67.3</v>
      </c>
      <c r="L48" s="88">
        <f t="shared" si="8"/>
        <v>43.8</v>
      </c>
      <c r="M48" s="88">
        <f t="shared" si="8"/>
        <v>49.4</v>
      </c>
      <c r="N48" s="88">
        <f t="shared" si="8"/>
        <v>9.8000000000000007</v>
      </c>
      <c r="O48" s="88">
        <f t="shared" si="8"/>
        <v>74</v>
      </c>
      <c r="P48" s="88">
        <f t="shared" si="8"/>
        <v>76.5</v>
      </c>
      <c r="Q48" s="88">
        <f t="shared" si="8"/>
        <v>68.8</v>
      </c>
      <c r="R48" s="88">
        <f t="shared" si="8"/>
        <v>64.7</v>
      </c>
      <c r="S48" s="88">
        <f t="shared" si="8"/>
        <v>63.5</v>
      </c>
      <c r="T48" s="88">
        <f t="shared" si="8"/>
        <v>50.3</v>
      </c>
      <c r="U48" s="88">
        <f t="shared" si="8"/>
        <v>35</v>
      </c>
      <c r="V48" s="88">
        <f t="shared" si="8"/>
        <v>24.8</v>
      </c>
      <c r="W48" s="88">
        <f t="shared" si="8"/>
        <v>32.200000000000003</v>
      </c>
      <c r="X48" s="88">
        <f t="shared" si="8"/>
        <v>0</v>
      </c>
      <c r="Y48" s="88">
        <f t="shared" si="8"/>
        <v>16.8</v>
      </c>
      <c r="Z48" s="89">
        <f t="shared" si="8"/>
        <v>0</v>
      </c>
      <c r="AA48" s="90">
        <f t="shared" si="7"/>
        <v>960.69999999999993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74.486000000000004</v>
      </c>
      <c r="C51" s="88">
        <f t="shared" si="10"/>
        <v>64.067999999999998</v>
      </c>
      <c r="D51" s="88">
        <f t="shared" si="10"/>
        <v>55.978999999999999</v>
      </c>
      <c r="E51" s="88">
        <f t="shared" si="10"/>
        <v>44.822000000000003</v>
      </c>
      <c r="F51" s="88">
        <f t="shared" si="10"/>
        <v>37.623000000000005</v>
      </c>
      <c r="G51" s="88">
        <f t="shared" si="10"/>
        <v>41.403999999999996</v>
      </c>
      <c r="H51" s="88">
        <f t="shared" si="10"/>
        <v>46.356999999999999</v>
      </c>
      <c r="I51" s="88">
        <f t="shared" si="10"/>
        <v>76.694000000000003</v>
      </c>
      <c r="J51" s="88">
        <f t="shared" si="10"/>
        <v>91.13</v>
      </c>
      <c r="K51" s="88">
        <f t="shared" si="10"/>
        <v>80.47399999999999</v>
      </c>
      <c r="L51" s="88">
        <f t="shared" si="10"/>
        <v>66.518000000000001</v>
      </c>
      <c r="M51" s="88">
        <f t="shared" si="10"/>
        <v>68.042000000000002</v>
      </c>
      <c r="N51" s="88">
        <f t="shared" si="10"/>
        <v>70.295000000000002</v>
      </c>
      <c r="O51" s="88">
        <f t="shared" si="10"/>
        <v>87.43</v>
      </c>
      <c r="P51" s="88">
        <f t="shared" si="10"/>
        <v>99.415999999999997</v>
      </c>
      <c r="Q51" s="88">
        <f t="shared" si="10"/>
        <v>94.781000000000006</v>
      </c>
      <c r="R51" s="88">
        <f t="shared" si="10"/>
        <v>85.305000000000007</v>
      </c>
      <c r="S51" s="88">
        <f t="shared" si="10"/>
        <v>85.705999999999989</v>
      </c>
      <c r="T51" s="88">
        <f t="shared" si="10"/>
        <v>69.742999999999995</v>
      </c>
      <c r="U51" s="88">
        <f t="shared" si="10"/>
        <v>68.167000000000002</v>
      </c>
      <c r="V51" s="88">
        <f t="shared" si="10"/>
        <v>50.259</v>
      </c>
      <c r="W51" s="88">
        <f t="shared" si="10"/>
        <v>45.777000000000001</v>
      </c>
      <c r="X51" s="88">
        <f t="shared" si="10"/>
        <v>73.58</v>
      </c>
      <c r="Y51" s="88">
        <f t="shared" si="10"/>
        <v>36.469000000000001</v>
      </c>
      <c r="Z51" s="89">
        <f t="shared" si="10"/>
        <v>0</v>
      </c>
      <c r="AA51" s="104">
        <f>SUM(B51:Z51)</f>
        <v>1614.5249999999999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65.900000000000006</v>
      </c>
      <c r="C4" s="18">
        <v>-13.4</v>
      </c>
      <c r="D4" s="18">
        <v>21.8</v>
      </c>
      <c r="E4" s="18">
        <v>11.6</v>
      </c>
      <c r="F4" s="18">
        <v>4.7</v>
      </c>
      <c r="G4" s="18">
        <v>-4.9000000000000004</v>
      </c>
      <c r="H4" s="18">
        <v>31.6</v>
      </c>
      <c r="I4" s="18">
        <v>65.7</v>
      </c>
      <c r="J4" s="18">
        <v>82.5</v>
      </c>
      <c r="K4" s="18">
        <v>67.3</v>
      </c>
      <c r="L4" s="18">
        <v>43.8</v>
      </c>
      <c r="M4" s="18">
        <v>49.4</v>
      </c>
      <c r="N4" s="18">
        <v>9.8000000000000007</v>
      </c>
      <c r="O4" s="18">
        <v>74</v>
      </c>
      <c r="P4" s="18">
        <v>76.5</v>
      </c>
      <c r="Q4" s="18">
        <v>68.8</v>
      </c>
      <c r="R4" s="18">
        <v>64.7</v>
      </c>
      <c r="S4" s="18">
        <v>63.5</v>
      </c>
      <c r="T4" s="18">
        <v>50.3</v>
      </c>
      <c r="U4" s="18">
        <v>35</v>
      </c>
      <c r="V4" s="18">
        <v>24.8</v>
      </c>
      <c r="W4" s="18">
        <v>32.200000000000003</v>
      </c>
      <c r="X4" s="18">
        <v>-22.1</v>
      </c>
      <c r="Y4" s="18">
        <v>16.8</v>
      </c>
      <c r="Z4" s="19"/>
      <c r="AA4" s="111">
        <f>SUM(B4:Z4)</f>
        <v>920.29999999999984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87.96</v>
      </c>
      <c r="C7" s="117">
        <v>107.24</v>
      </c>
      <c r="D7" s="117">
        <v>87.45</v>
      </c>
      <c r="E7" s="117">
        <v>88.59</v>
      </c>
      <c r="F7" s="117">
        <v>85</v>
      </c>
      <c r="G7" s="117">
        <v>86</v>
      </c>
      <c r="H7" s="117">
        <v>98</v>
      </c>
      <c r="I7" s="117">
        <v>105.65</v>
      </c>
      <c r="J7" s="117">
        <v>107</v>
      </c>
      <c r="K7" s="117">
        <v>105.85</v>
      </c>
      <c r="L7" s="117">
        <v>92.28</v>
      </c>
      <c r="M7" s="117">
        <v>87.68</v>
      </c>
      <c r="N7" s="117">
        <v>91</v>
      </c>
      <c r="O7" s="117">
        <v>91</v>
      </c>
      <c r="P7" s="117">
        <v>91.97</v>
      </c>
      <c r="Q7" s="117">
        <v>92</v>
      </c>
      <c r="R7" s="117">
        <v>93.98</v>
      </c>
      <c r="S7" s="117">
        <v>95.28</v>
      </c>
      <c r="T7" s="117">
        <v>101.65</v>
      </c>
      <c r="U7" s="117">
        <v>143.77000000000001</v>
      </c>
      <c r="V7" s="117">
        <v>172.5</v>
      </c>
      <c r="W7" s="117">
        <v>170.2</v>
      </c>
      <c r="X7" s="117">
        <v>123.69</v>
      </c>
      <c r="Y7" s="117">
        <v>101.56</v>
      </c>
      <c r="Z7" s="118"/>
      <c r="AA7" s="119">
        <f>IF(SUM(B7:Z7)&lt;&gt;0,AVERAGEIF(B7:Z7,"&lt;&gt;"""),"")</f>
        <v>104.47083333333335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13.4</v>
      </c>
      <c r="D15" s="133"/>
      <c r="E15" s="133"/>
      <c r="F15" s="133"/>
      <c r="G15" s="133">
        <v>4.9000000000000004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22.1</v>
      </c>
      <c r="Y15" s="133"/>
      <c r="Z15" s="131"/>
      <c r="AA15" s="132">
        <f t="shared" si="0"/>
        <v>40.400000000000006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13.4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4.9000000000000004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22.1</v>
      </c>
      <c r="Y16" s="135">
        <f t="shared" si="1"/>
        <v>0</v>
      </c>
      <c r="Z16" s="136" t="str">
        <f t="shared" si="1"/>
        <v/>
      </c>
      <c r="AA16" s="90">
        <f t="shared" si="0"/>
        <v>40.400000000000006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65.900000000000006</v>
      </c>
      <c r="C23" s="133"/>
      <c r="D23" s="133">
        <v>21.8</v>
      </c>
      <c r="E23" s="133">
        <v>11.6</v>
      </c>
      <c r="F23" s="133">
        <v>4.7</v>
      </c>
      <c r="G23" s="133"/>
      <c r="H23" s="133">
        <v>31.6</v>
      </c>
      <c r="I23" s="133">
        <v>65.7</v>
      </c>
      <c r="J23" s="133">
        <v>82.5</v>
      </c>
      <c r="K23" s="133">
        <v>67.3</v>
      </c>
      <c r="L23" s="133">
        <v>43.8</v>
      </c>
      <c r="M23" s="133">
        <v>49.4</v>
      </c>
      <c r="N23" s="133">
        <v>9.8000000000000007</v>
      </c>
      <c r="O23" s="133">
        <v>74</v>
      </c>
      <c r="P23" s="133">
        <v>76.5</v>
      </c>
      <c r="Q23" s="133">
        <v>68.8</v>
      </c>
      <c r="R23" s="133">
        <v>64.7</v>
      </c>
      <c r="S23" s="133">
        <v>63.5</v>
      </c>
      <c r="T23" s="133">
        <v>50.3</v>
      </c>
      <c r="U23" s="133">
        <v>35</v>
      </c>
      <c r="V23" s="133">
        <v>24.8</v>
      </c>
      <c r="W23" s="133">
        <v>32.200000000000003</v>
      </c>
      <c r="X23" s="133"/>
      <c r="Y23" s="133">
        <v>16.8</v>
      </c>
      <c r="Z23" s="131"/>
      <c r="AA23" s="132">
        <f t="shared" si="2"/>
        <v>960.69999999999993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65.900000000000006</v>
      </c>
      <c r="C24" s="135">
        <f t="shared" si="3"/>
        <v>0</v>
      </c>
      <c r="D24" s="135">
        <f t="shared" si="3"/>
        <v>21.8</v>
      </c>
      <c r="E24" s="135">
        <f t="shared" si="3"/>
        <v>11.6</v>
      </c>
      <c r="F24" s="135">
        <f t="shared" si="3"/>
        <v>4.7</v>
      </c>
      <c r="G24" s="135">
        <f t="shared" si="3"/>
        <v>0</v>
      </c>
      <c r="H24" s="135">
        <f t="shared" si="3"/>
        <v>31.6</v>
      </c>
      <c r="I24" s="135">
        <f t="shared" si="3"/>
        <v>65.7</v>
      </c>
      <c r="J24" s="135">
        <f t="shared" si="3"/>
        <v>82.5</v>
      </c>
      <c r="K24" s="135">
        <f t="shared" si="3"/>
        <v>67.3</v>
      </c>
      <c r="L24" s="135">
        <f t="shared" si="3"/>
        <v>43.8</v>
      </c>
      <c r="M24" s="135">
        <f t="shared" si="3"/>
        <v>49.4</v>
      </c>
      <c r="N24" s="135">
        <f t="shared" si="3"/>
        <v>9.8000000000000007</v>
      </c>
      <c r="O24" s="135">
        <f t="shared" si="3"/>
        <v>74</v>
      </c>
      <c r="P24" s="135">
        <f t="shared" si="3"/>
        <v>76.5</v>
      </c>
      <c r="Q24" s="135">
        <f t="shared" si="3"/>
        <v>68.8</v>
      </c>
      <c r="R24" s="135">
        <f t="shared" si="3"/>
        <v>64.7</v>
      </c>
      <c r="S24" s="135">
        <f t="shared" si="3"/>
        <v>63.5</v>
      </c>
      <c r="T24" s="135">
        <f t="shared" si="3"/>
        <v>50.3</v>
      </c>
      <c r="U24" s="135">
        <f t="shared" si="3"/>
        <v>35</v>
      </c>
      <c r="V24" s="135">
        <f t="shared" si="3"/>
        <v>24.8</v>
      </c>
      <c r="W24" s="135">
        <f t="shared" si="3"/>
        <v>32.200000000000003</v>
      </c>
      <c r="X24" s="135">
        <f t="shared" si="3"/>
        <v>0</v>
      </c>
      <c r="Y24" s="135">
        <f t="shared" si="3"/>
        <v>16.8</v>
      </c>
      <c r="Z24" s="136" t="str">
        <f t="shared" si="3"/>
        <v/>
      </c>
      <c r="AA24" s="90">
        <f t="shared" si="2"/>
        <v>960.69999999999993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2023-07-25T20:21:13Z</dcterms:created>
  <dcterms:modified xsi:type="dcterms:W3CDTF">2023-07-25T20:21:14Z</dcterms:modified>
</cp:coreProperties>
</file>