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<sst xmlns="http://schemas.openxmlformats.org/spreadsheetml/2006/main" count="117" uniqueCount="53">
  <si>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24/07/2023 23:18:24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</si>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</sst>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30</c:v>
                </c:pt>
                <c:pt idx="18">
                  <c:v>40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B-4A1D-A464-7A224BA2CE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7B-4A1D-A464-7A224BA2CE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7B-4A1D-A464-7A224BA2CE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78.900000000000006</c:v>
                </c:pt>
                <c:pt idx="1">
                  <c:v>40.4</c:v>
                </c:pt>
                <c:pt idx="2">
                  <c:v>21.7</c:v>
                </c:pt>
                <c:pt idx="3">
                  <c:v>12.1</c:v>
                </c:pt>
                <c:pt idx="4">
                  <c:v>63.3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88.8</c:v>
                </c:pt>
                <c:pt idx="9">
                  <c:v>20.6</c:v>
                </c:pt>
                <c:pt idx="10">
                  <c:v>9</c:v>
                </c:pt>
                <c:pt idx="11">
                  <c:v>8.1999999999999993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37.200000000000003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7B-4A1D-A464-7A224BA2CE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10.981000000000002</c:v>
                </c:pt>
                <c:pt idx="1">
                  <c:v>10.4</c:v>
                </c:pt>
                <c:pt idx="2">
                  <c:v>15.219000000000001</c:v>
                </c:pt>
                <c:pt idx="3">
                  <c:v>22.372999999999998</c:v>
                </c:pt>
                <c:pt idx="4">
                  <c:v>23.722999999999999</c:v>
                </c:pt>
                <c:pt idx="5">
                  <c:v>21.763000000000002</c:v>
                </c:pt>
                <c:pt idx="6">
                  <c:v>6.6660000000000004</c:v>
                </c:pt>
                <c:pt idx="7">
                  <c:v>17.562999999999999</c:v>
                </c:pt>
                <c:pt idx="8">
                  <c:v>17.59</c:v>
                </c:pt>
                <c:pt idx="9">
                  <c:v>47.517000000000003</c:v>
                </c:pt>
                <c:pt idx="10">
                  <c:v>57.062000000000005</c:v>
                </c:pt>
                <c:pt idx="11">
                  <c:v>72.582000000000008</c:v>
                </c:pt>
                <c:pt idx="12">
                  <c:v>74.782000000000011</c:v>
                </c:pt>
                <c:pt idx="13">
                  <c:v>71.78</c:v>
                </c:pt>
                <c:pt idx="14">
                  <c:v>73.515999999999991</c:v>
                </c:pt>
                <c:pt idx="15">
                  <c:v>71.843000000000004</c:v>
                </c:pt>
                <c:pt idx="16">
                  <c:v>47.037999999999997</c:v>
                </c:pt>
                <c:pt idx="17">
                  <c:v>31.573999999999998</c:v>
                </c:pt>
                <c:pt idx="18">
                  <c:v>9.5279999999999987</c:v>
                </c:pt>
                <c:pt idx="19">
                  <c:v>7.7190000000000003</c:v>
                </c:pt>
                <c:pt idx="20">
                  <c:v>13.475</c:v>
                </c:pt>
                <c:pt idx="21">
                  <c:v>25.472000000000001</c:v>
                </c:pt>
                <c:pt idx="22">
                  <c:v>33.207999999999998</c:v>
                </c:pt>
                <c:pt idx="23">
                  <c:v>25.970999999999997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7B-4A1D-A464-7A224BA2CE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7B-4A1D-A464-7A224BA2CE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7B-4A1D-A464-7A224BA2C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89.914000000000001</c:v>
                </c:pt>
                <c:pt idx="1">
                  <c:v>50.8</c:v>
                </c:pt>
                <c:pt idx="2">
                  <c:v>36.918999999999997</c:v>
                </c:pt>
                <c:pt idx="3">
                  <c:v>34.468000000000004</c:v>
                </c:pt>
                <c:pt idx="4">
                  <c:v>87.058000000000007</c:v>
                </c:pt>
                <c:pt idx="5">
                  <c:v>32.619</c:v>
                </c:pt>
                <c:pt idx="6">
                  <c:v>6.6660000000000004</c:v>
                </c:pt>
                <c:pt idx="7">
                  <c:v>17.563000000000002</c:v>
                </c:pt>
                <c:pt idx="8">
                  <c:v>106.36700000000002</c:v>
                </c:pt>
                <c:pt idx="9">
                  <c:v>68.13900000000001</c:v>
                </c:pt>
                <c:pt idx="10">
                  <c:v>66.112000000000009</c:v>
                </c:pt>
                <c:pt idx="11">
                  <c:v>80.747</c:v>
                </c:pt>
                <c:pt idx="12">
                  <c:v>74.822999999999993</c:v>
                </c:pt>
                <c:pt idx="13">
                  <c:v>71.813000000000002</c:v>
                </c:pt>
                <c:pt idx="14">
                  <c:v>73.518000000000001</c:v>
                </c:pt>
                <c:pt idx="15">
                  <c:v>71.84899999999999</c:v>
                </c:pt>
                <c:pt idx="16">
                  <c:v>46.999000000000009</c:v>
                </c:pt>
                <c:pt idx="17">
                  <c:v>61.573999999999998</c:v>
                </c:pt>
                <c:pt idx="18">
                  <c:v>49.527999999999999</c:v>
                </c:pt>
                <c:pt idx="19">
                  <c:v>40.719000000000001</c:v>
                </c:pt>
                <c:pt idx="20">
                  <c:v>53.475000000000001</c:v>
                </c:pt>
                <c:pt idx="21">
                  <c:v>25.471999999999998</c:v>
                </c:pt>
                <c:pt idx="22">
                  <c:v>53.228999999999999</c:v>
                </c:pt>
                <c:pt idx="23">
                  <c:v>63.171999999999997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7B-4A1D-A464-7A224BA2C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112.86</c:v>
                </c:pt>
                <c:pt idx="1">
                  <c:v>181.09</c:v>
                </c:pt>
                <c:pt idx="2">
                  <c:v>107.46</c:v>
                </c:pt>
                <c:pt idx="3">
                  <c:v>101.58</c:v>
                </c:pt>
                <c:pt idx="4">
                  <c:v>101</c:v>
                </c:pt>
                <c:pt idx="5">
                  <c:v>101.85</c:v>
                </c:pt>
                <c:pt idx="6">
                  <c:v>213.23</c:v>
                </c:pt>
                <c:pt idx="7">
                  <c:v>183.61</c:v>
                </c:pt>
                <c:pt idx="8">
                  <c:v>154</c:v>
                </c:pt>
                <c:pt idx="9">
                  <c:v>120</c:v>
                </c:pt>
                <c:pt idx="10">
                  <c:v>123.69</c:v>
                </c:pt>
                <c:pt idx="11">
                  <c:v>123</c:v>
                </c:pt>
                <c:pt idx="12">
                  <c:v>107.75</c:v>
                </c:pt>
                <c:pt idx="13">
                  <c:v>106.83</c:v>
                </c:pt>
                <c:pt idx="14">
                  <c:v>109</c:v>
                </c:pt>
                <c:pt idx="15">
                  <c:v>108.73</c:v>
                </c:pt>
                <c:pt idx="16">
                  <c:v>109.24</c:v>
                </c:pt>
                <c:pt idx="17">
                  <c:v>171.43</c:v>
                </c:pt>
                <c:pt idx="18">
                  <c:v>186.83</c:v>
                </c:pt>
                <c:pt idx="19">
                  <c:v>194.6</c:v>
                </c:pt>
                <c:pt idx="20">
                  <c:v>190.87</c:v>
                </c:pt>
                <c:pt idx="21">
                  <c:v>136.13999999999999</c:v>
                </c:pt>
                <c:pt idx="22">
                  <c:v>112.99</c:v>
                </c:pt>
                <c:pt idx="23">
                  <c:v>102.5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7B-4A1D-A464-7A224BA2C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89.881</v>
      </c>
      <c r="C4" s="18">
        <v>50.8</v>
      </c>
      <c r="D4" s="18">
        <v>36.919000000000004</v>
      </c>
      <c r="E4" s="18">
        <v>34.475000000000009</v>
      </c>
      <c r="F4" s="18">
        <v>87.022999999999996</v>
      </c>
      <c r="G4" s="18">
        <v>32.569999999999993</v>
      </c>
      <c r="H4" s="18">
        <v>6.6660000000000004</v>
      </c>
      <c r="I4" s="18">
        <v>17.562999999999999</v>
      </c>
      <c r="J4" s="18">
        <v>106.39</v>
      </c>
      <c r="K4" s="18">
        <v>68.117000000000004</v>
      </c>
      <c r="L4" s="18">
        <v>66.067999999999998</v>
      </c>
      <c r="M4" s="18">
        <v>80.782000000000011</v>
      </c>
      <c r="N4" s="18">
        <v>74.802000000000007</v>
      </c>
      <c r="O4" s="18">
        <v>71.78</v>
      </c>
      <c r="P4" s="18">
        <v>73.515999999999991</v>
      </c>
      <c r="Q4" s="18">
        <v>71.844000000000008</v>
      </c>
      <c r="R4" s="18">
        <v>47.037999999999997</v>
      </c>
      <c r="S4" s="18">
        <v>61.574000000000005</v>
      </c>
      <c r="T4" s="18">
        <v>49.527999999999999</v>
      </c>
      <c r="U4" s="18">
        <v>40.718999999999987</v>
      </c>
      <c r="V4" s="18">
        <v>53.475000000000001</v>
      </c>
      <c r="W4" s="18">
        <v>25.472000000000001</v>
      </c>
      <c r="X4" s="18">
        <v>53.246000000000002</v>
      </c>
      <c r="Y4" s="18">
        <v>63.170999999999999</v>
      </c>
      <c r="Z4" s="19"/>
      <c r="AA4" s="20">
        <f>SUM(B4:Z4)</f>
        <v>1363.4190000000001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112.86</v>
      </c>
      <c r="C7" s="28">
        <v>181.09</v>
      </c>
      <c r="D7" s="28">
        <v>107.46</v>
      </c>
      <c r="E7" s="28">
        <v>101.58</v>
      </c>
      <c r="F7" s="28">
        <v>101</v>
      </c>
      <c r="G7" s="28">
        <v>101.85</v>
      </c>
      <c r="H7" s="28">
        <v>213.23</v>
      </c>
      <c r="I7" s="28">
        <v>183.61</v>
      </c>
      <c r="J7" s="28">
        <v>154</v>
      </c>
      <c r="K7" s="28">
        <v>120</v>
      </c>
      <c r="L7" s="28">
        <v>123.69</v>
      </c>
      <c r="M7" s="28">
        <v>123</v>
      </c>
      <c r="N7" s="28">
        <v>107.75</v>
      </c>
      <c r="O7" s="28">
        <v>106.83</v>
      </c>
      <c r="P7" s="28">
        <v>109</v>
      </c>
      <c r="Q7" s="28">
        <v>108.73</v>
      </c>
      <c r="R7" s="28">
        <v>109.24</v>
      </c>
      <c r="S7" s="28">
        <v>171.43</v>
      </c>
      <c r="T7" s="28">
        <v>186.83</v>
      </c>
      <c r="U7" s="28">
        <v>194.6</v>
      </c>
      <c r="V7" s="28">
        <v>190.87</v>
      </c>
      <c r="W7" s="28">
        <v>136.13999999999999</v>
      </c>
      <c r="X7" s="28">
        <v>112.99</v>
      </c>
      <c r="Y7" s="28">
        <v>102.5</v>
      </c>
      <c r="Z7" s="29"/>
      <c r="AA7" s="30">
        <f>IF(SUM(B7:Z7)&lt;&gt;0,AVERAGEIF(B7:Z7,"&lt;&gt;"""),"")</f>
        <v>135.84499999999994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30</v>
      </c>
      <c r="T10" s="42">
        <v>40</v>
      </c>
      <c r="U10" s="42">
        <v>30</v>
      </c>
      <c r="V10" s="42">
        <v>30</v>
      </c>
      <c r="W10" s="42"/>
      <c r="X10" s="42"/>
      <c r="Y10" s="42"/>
      <c r="Z10" s="43"/>
      <c r="AA10" s="44">
        <f t="shared" ref="AA10:AA15" si="0">SUM(B10:Z10)</f>
        <v>130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20</v>
      </c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10.981000000000002</v>
      </c>
      <c r="C14" s="57">
        <v>10.4</v>
      </c>
      <c r="D14" s="57">
        <v>15.219000000000001</v>
      </c>
      <c r="E14" s="57">
        <v>22.372999999999998</v>
      </c>
      <c r="F14" s="57">
        <v>23.722999999999999</v>
      </c>
      <c r="G14" s="57">
        <v>21.763000000000002</v>
      </c>
      <c r="H14" s="57">
        <v>6.6660000000000004</v>
      </c>
      <c r="I14" s="57">
        <v>17.562999999999999</v>
      </c>
      <c r="J14" s="57">
        <v>17.59</v>
      </c>
      <c r="K14" s="57">
        <v>47.517000000000003</v>
      </c>
      <c r="L14" s="57">
        <v>57.062000000000005</v>
      </c>
      <c r="M14" s="57">
        <v>72.582000000000008</v>
      </c>
      <c r="N14" s="57">
        <v>74.782000000000011</v>
      </c>
      <c r="O14" s="57">
        <v>71.78</v>
      </c>
      <c r="P14" s="57">
        <v>73.515999999999991</v>
      </c>
      <c r="Q14" s="57">
        <v>71.843000000000004</v>
      </c>
      <c r="R14" s="57">
        <v>47.037999999999997</v>
      </c>
      <c r="S14" s="57">
        <v>31.573999999999998</v>
      </c>
      <c r="T14" s="57">
        <v>9.5279999999999987</v>
      </c>
      <c r="U14" s="57">
        <v>7.7190000000000003</v>
      </c>
      <c r="V14" s="57">
        <v>13.475</v>
      </c>
      <c r="W14" s="57">
        <v>25.472000000000001</v>
      </c>
      <c r="X14" s="57">
        <v>33.207999999999998</v>
      </c>
      <c r="Y14" s="57">
        <v>25.970999999999997</v>
      </c>
      <c r="Z14" s="58"/>
      <c r="AA14" s="59">
        <f t="shared" si="0"/>
        <v>809.34499999999991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10.981000000000002</v>
      </c>
      <c r="C16" s="62">
        <f t="shared" ref="C16:Z16" si="1">IF(LEN(C$2)&gt;0,SUM(C10:C15),"")</f>
        <v>10.4</v>
      </c>
      <c r="D16" s="62">
        <f t="shared" si="1"/>
        <v>15.219000000000001</v>
      </c>
      <c r="E16" s="62">
        <f t="shared" si="1"/>
        <v>22.372999999999998</v>
      </c>
      <c r="F16" s="62">
        <f t="shared" si="1"/>
        <v>23.722999999999999</v>
      </c>
      <c r="G16" s="62">
        <f t="shared" si="1"/>
        <v>21.763000000000002</v>
      </c>
      <c r="H16" s="62">
        <f t="shared" si="1"/>
        <v>6.6660000000000004</v>
      </c>
      <c r="I16" s="62">
        <f t="shared" si="1"/>
        <v>17.562999999999999</v>
      </c>
      <c r="J16" s="62">
        <f t="shared" si="1"/>
        <v>17.59</v>
      </c>
      <c r="K16" s="62">
        <f t="shared" si="1"/>
        <v>47.517000000000003</v>
      </c>
      <c r="L16" s="62">
        <f t="shared" si="1"/>
        <v>57.062000000000005</v>
      </c>
      <c r="M16" s="62">
        <f t="shared" si="1"/>
        <v>72.582000000000008</v>
      </c>
      <c r="N16" s="62">
        <f t="shared" si="1"/>
        <v>74.782000000000011</v>
      </c>
      <c r="O16" s="62">
        <f t="shared" si="1"/>
        <v>71.78</v>
      </c>
      <c r="P16" s="62">
        <f t="shared" si="1"/>
        <v>73.515999999999991</v>
      </c>
      <c r="Q16" s="62">
        <f t="shared" si="1"/>
        <v>71.843000000000004</v>
      </c>
      <c r="R16" s="62">
        <f t="shared" si="1"/>
        <v>47.037999999999997</v>
      </c>
      <c r="S16" s="62">
        <f t="shared" si="1"/>
        <v>61.573999999999998</v>
      </c>
      <c r="T16" s="62">
        <f t="shared" si="1"/>
        <v>49.527999999999999</v>
      </c>
      <c r="U16" s="62">
        <f t="shared" si="1"/>
        <v>37.719000000000001</v>
      </c>
      <c r="V16" s="62">
        <f t="shared" si="1"/>
        <v>43.475000000000001</v>
      </c>
      <c r="W16" s="62">
        <f t="shared" si="1"/>
        <v>25.472000000000001</v>
      </c>
      <c r="X16" s="62">
        <f t="shared" si="1"/>
        <v>53.207999999999998</v>
      </c>
      <c r="Y16" s="62">
        <f t="shared" si="1"/>
        <v>25.970999999999997</v>
      </c>
      <c r="Z16" s="63" t="str">
        <f t="shared" si="1"/>
        <v/>
      </c>
      <c r="AA16" s="64">
        <f>SUM(AA10:AA15)</f>
        <v>959.34499999999991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0.04</v>
      </c>
      <c r="H20" s="77"/>
      <c r="I20" s="77"/>
      <c r="J20" s="77"/>
      <c r="K20" s="77"/>
      <c r="L20" s="77">
        <v>6.0000000000000001E-3</v>
      </c>
      <c r="M20" s="77"/>
      <c r="N20" s="77">
        <v>0.02</v>
      </c>
      <c r="O20" s="77"/>
      <c r="P20" s="77"/>
      <c r="Q20" s="77">
        <v>1E-3</v>
      </c>
      <c r="R20" s="77"/>
      <c r="S20" s="77"/>
      <c r="T20" s="77"/>
      <c r="U20" s="77"/>
      <c r="V20" s="77"/>
      <c r="W20" s="77"/>
      <c r="X20" s="77">
        <v>3.7999999999999999E-2</v>
      </c>
      <c r="Y20" s="77"/>
      <c r="Z20" s="78"/>
      <c r="AA20" s="79">
        <f t="shared" si="2"/>
        <v>0.10500000000000001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2E-3</v>
      </c>
      <c r="F21" s="81"/>
      <c r="G21" s="81">
        <v>0.76700000000000002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3</v>
      </c>
      <c r="V21" s="81">
        <v>10</v>
      </c>
      <c r="W21" s="81"/>
      <c r="X21" s="81"/>
      <c r="Y21" s="81"/>
      <c r="Z21" s="78"/>
      <c r="AA21" s="79">
        <f t="shared" si="2"/>
        <v>13.769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2E-3</v>
      </c>
      <c r="F25" s="88">
        <f t="shared" si="3"/>
        <v>0</v>
      </c>
      <c r="G25" s="88">
        <f t="shared" si="3"/>
        <v>0.80700000000000005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6.0000000000000001E-3</v>
      </c>
      <c r="M25" s="88">
        <f t="shared" si="3"/>
        <v>0</v>
      </c>
      <c r="N25" s="88">
        <f t="shared" si="3"/>
        <v>0.02</v>
      </c>
      <c r="O25" s="88">
        <f t="shared" si="3"/>
        <v>0</v>
      </c>
      <c r="P25" s="88">
        <f t="shared" si="3"/>
        <v>0</v>
      </c>
      <c r="Q25" s="88">
        <f t="shared" si="3"/>
        <v>1E-3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</v>
      </c>
      <c r="V25" s="88">
        <f t="shared" si="3"/>
        <v>10</v>
      </c>
      <c r="W25" s="88">
        <f t="shared" si="3"/>
        <v>0</v>
      </c>
      <c r="X25" s="88">
        <f t="shared" si="3"/>
        <v>3.7999999999999999E-2</v>
      </c>
      <c r="Y25" s="88">
        <f t="shared" si="3"/>
        <v>0</v>
      </c>
      <c r="Z25" s="89" t="str">
        <f t="shared" si="3"/>
        <v/>
      </c>
      <c r="AA25" s="90">
        <f>SUM(AA19:AA24)</f>
        <v>13.874000000000001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10.981</v>
      </c>
      <c r="C29" s="77">
        <v>10.4</v>
      </c>
      <c r="D29" s="77">
        <v>15.218999999999999</v>
      </c>
      <c r="E29" s="77">
        <v>22.375</v>
      </c>
      <c r="F29" s="77">
        <v>23.722999999999999</v>
      </c>
      <c r="G29" s="77">
        <v>22.57</v>
      </c>
      <c r="H29" s="77">
        <v>6.6660000000000004</v>
      </c>
      <c r="I29" s="77">
        <v>17.562999999999999</v>
      </c>
      <c r="J29" s="77">
        <v>17.59</v>
      </c>
      <c r="K29" s="77">
        <v>47.517000000000003</v>
      </c>
      <c r="L29" s="77">
        <v>57.067999999999998</v>
      </c>
      <c r="M29" s="77">
        <v>72.581999999999994</v>
      </c>
      <c r="N29" s="77">
        <v>74.802000000000007</v>
      </c>
      <c r="O29" s="77">
        <v>71.78</v>
      </c>
      <c r="P29" s="77">
        <v>73.516000000000005</v>
      </c>
      <c r="Q29" s="77">
        <v>71.843999999999994</v>
      </c>
      <c r="R29" s="77">
        <v>47.037999999999997</v>
      </c>
      <c r="S29" s="77">
        <v>61.573999999999998</v>
      </c>
      <c r="T29" s="77">
        <v>49.527999999999999</v>
      </c>
      <c r="U29" s="77">
        <v>40.719000000000001</v>
      </c>
      <c r="V29" s="77">
        <v>53.475000000000001</v>
      </c>
      <c r="W29" s="77">
        <v>25.472000000000001</v>
      </c>
      <c r="X29" s="77">
        <v>53.246000000000002</v>
      </c>
      <c r="Y29" s="77">
        <v>25.971</v>
      </c>
      <c r="Z29" s="78"/>
      <c r="AA29" s="79">
        <f>SUM(B29:Z29)</f>
        <v>973.21899999999994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10.981</v>
      </c>
      <c r="C31" s="62">
        <f t="shared" ref="C31:Z31" si="4">IF(LEN(C$2)&gt;0,SUM(C28:C30),"")</f>
        <v>10.4</v>
      </c>
      <c r="D31" s="62">
        <f t="shared" si="4"/>
        <v>15.218999999999999</v>
      </c>
      <c r="E31" s="62">
        <f t="shared" si="4"/>
        <v>22.375</v>
      </c>
      <c r="F31" s="62">
        <f t="shared" si="4"/>
        <v>23.722999999999999</v>
      </c>
      <c r="G31" s="62">
        <f t="shared" si="4"/>
        <v>22.57</v>
      </c>
      <c r="H31" s="62">
        <f t="shared" si="4"/>
        <v>6.6660000000000004</v>
      </c>
      <c r="I31" s="62">
        <f t="shared" si="4"/>
        <v>17.562999999999999</v>
      </c>
      <c r="J31" s="62">
        <f t="shared" si="4"/>
        <v>17.59</v>
      </c>
      <c r="K31" s="62">
        <f t="shared" si="4"/>
        <v>47.517000000000003</v>
      </c>
      <c r="L31" s="62">
        <f t="shared" si="4"/>
        <v>57.067999999999998</v>
      </c>
      <c r="M31" s="62">
        <f t="shared" si="4"/>
        <v>72.581999999999994</v>
      </c>
      <c r="N31" s="62">
        <f t="shared" si="4"/>
        <v>74.802000000000007</v>
      </c>
      <c r="O31" s="62">
        <f t="shared" si="4"/>
        <v>71.78</v>
      </c>
      <c r="P31" s="62">
        <f t="shared" si="4"/>
        <v>73.516000000000005</v>
      </c>
      <c r="Q31" s="62">
        <f t="shared" si="4"/>
        <v>71.843999999999994</v>
      </c>
      <c r="R31" s="62">
        <f t="shared" si="4"/>
        <v>47.037999999999997</v>
      </c>
      <c r="S31" s="62">
        <f t="shared" si="4"/>
        <v>61.573999999999998</v>
      </c>
      <c r="T31" s="62">
        <f t="shared" si="4"/>
        <v>49.527999999999999</v>
      </c>
      <c r="U31" s="62">
        <f t="shared" si="4"/>
        <v>40.719000000000001</v>
      </c>
      <c r="V31" s="62">
        <f t="shared" si="4"/>
        <v>53.475000000000001</v>
      </c>
      <c r="W31" s="62">
        <f t="shared" si="4"/>
        <v>25.472000000000001</v>
      </c>
      <c r="X31" s="62">
        <f t="shared" si="4"/>
        <v>53.246000000000002</v>
      </c>
      <c r="Y31" s="62">
        <f t="shared" si="4"/>
        <v>25.971</v>
      </c>
      <c r="Z31" s="63" t="str">
        <f t="shared" si="4"/>
        <v/>
      </c>
      <c r="AA31" s="64">
        <f>SUM(AA28:AA30)</f>
        <v>973.21899999999994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78.900000000000006</v>
      </c>
      <c r="C38" s="99">
        <v>40.4</v>
      </c>
      <c r="D38" s="99">
        <v>21.7</v>
      </c>
      <c r="E38" s="99">
        <v>12.1</v>
      </c>
      <c r="F38" s="99">
        <v>63.3</v>
      </c>
      <c r="G38" s="99">
        <v>10</v>
      </c>
      <c r="H38" s="99"/>
      <c r="I38" s="99"/>
      <c r="J38" s="99">
        <v>88.8</v>
      </c>
      <c r="K38" s="99">
        <v>20.6</v>
      </c>
      <c r="L38" s="99">
        <v>9</v>
      </c>
      <c r="M38" s="99">
        <v>8.1999999999999993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37.200000000000003</v>
      </c>
      <c r="Z38" s="100"/>
      <c r="AA38" s="79">
        <f t="shared" si="5"/>
        <v>390.2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78.900000000000006</v>
      </c>
      <c r="C39" s="88">
        <f t="shared" si="6"/>
        <v>40.4</v>
      </c>
      <c r="D39" s="88">
        <f t="shared" si="6"/>
        <v>21.7</v>
      </c>
      <c r="E39" s="88">
        <f t="shared" si="6"/>
        <v>12.1</v>
      </c>
      <c r="F39" s="88">
        <f t="shared" si="6"/>
        <v>63.3</v>
      </c>
      <c r="G39" s="88">
        <f t="shared" si="6"/>
        <v>10</v>
      </c>
      <c r="H39" s="88">
        <f t="shared" si="6"/>
        <v>0</v>
      </c>
      <c r="I39" s="88">
        <f t="shared" si="6"/>
        <v>0</v>
      </c>
      <c r="J39" s="88">
        <f t="shared" si="6"/>
        <v>88.8</v>
      </c>
      <c r="K39" s="88">
        <f t="shared" si="6"/>
        <v>20.6</v>
      </c>
      <c r="L39" s="88">
        <f t="shared" si="6"/>
        <v>9</v>
      </c>
      <c r="M39" s="88">
        <f t="shared" si="6"/>
        <v>8.1999999999999993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37.200000000000003</v>
      </c>
      <c r="Z39" s="89" t="str">
        <f t="shared" si="6"/>
        <v/>
      </c>
      <c r="AA39" s="90">
        <f t="shared" si="5"/>
        <v>390.2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78.900000000000006</v>
      </c>
      <c r="C46" s="99">
        <v>40.4</v>
      </c>
      <c r="D46" s="99">
        <v>21.7</v>
      </c>
      <c r="E46" s="99">
        <v>12.1</v>
      </c>
      <c r="F46" s="99">
        <v>63.3</v>
      </c>
      <c r="G46" s="99">
        <v>10</v>
      </c>
      <c r="H46" s="99"/>
      <c r="I46" s="99"/>
      <c r="J46" s="99">
        <v>88.8</v>
      </c>
      <c r="K46" s="99">
        <v>20.6</v>
      </c>
      <c r="L46" s="99">
        <v>9</v>
      </c>
      <c r="M46" s="99">
        <v>8.1999999999999993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37.200000000000003</v>
      </c>
      <c r="Z46" s="100"/>
      <c r="AA46" s="79">
        <f t="shared" si="7"/>
        <v>390.2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78.900000000000006</v>
      </c>
      <c r="C48" s="88">
        <f t="shared" ref="C48:Z48" si="8">IF(LEN(C$2)&gt;0,SUM(C42:C47),"")</f>
        <v>40.4</v>
      </c>
      <c r="D48" s="88">
        <f t="shared" si="8"/>
        <v>21.7</v>
      </c>
      <c r="E48" s="88">
        <f t="shared" si="8"/>
        <v>12.1</v>
      </c>
      <c r="F48" s="88">
        <f t="shared" si="8"/>
        <v>63.3</v>
      </c>
      <c r="G48" s="88">
        <f t="shared" si="8"/>
        <v>10</v>
      </c>
      <c r="H48" s="88">
        <f t="shared" si="8"/>
        <v>0</v>
      </c>
      <c r="I48" s="88">
        <f t="shared" si="8"/>
        <v>0</v>
      </c>
      <c r="J48" s="88">
        <f t="shared" si="8"/>
        <v>88.8</v>
      </c>
      <c r="K48" s="88">
        <f t="shared" si="8"/>
        <v>20.6</v>
      </c>
      <c r="L48" s="88">
        <f t="shared" si="8"/>
        <v>9</v>
      </c>
      <c r="M48" s="88">
        <f t="shared" si="8"/>
        <v>8.1999999999999993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37.200000000000003</v>
      </c>
      <c r="Z48" s="89" t="str">
        <f t="shared" si="8"/>
        <v/>
      </c>
      <c r="AA48" s="90">
        <f t="shared" si="7"/>
        <v>390.2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89.881</v>
      </c>
      <c r="C51" s="88">
        <f t="shared" si="10"/>
        <v>50.8</v>
      </c>
      <c r="D51" s="88">
        <f t="shared" si="10"/>
        <v>36.918999999999997</v>
      </c>
      <c r="E51" s="88">
        <f t="shared" si="10"/>
        <v>34.474999999999994</v>
      </c>
      <c r="F51" s="88">
        <f t="shared" si="10"/>
        <v>87.022999999999996</v>
      </c>
      <c r="G51" s="88">
        <f t="shared" si="10"/>
        <v>32.57</v>
      </c>
      <c r="H51" s="88">
        <f t="shared" si="10"/>
        <v>6.6660000000000004</v>
      </c>
      <c r="I51" s="88">
        <f t="shared" si="10"/>
        <v>17.562999999999999</v>
      </c>
      <c r="J51" s="88">
        <f t="shared" si="10"/>
        <v>106.39</v>
      </c>
      <c r="K51" s="88">
        <f t="shared" si="10"/>
        <v>68.117000000000004</v>
      </c>
      <c r="L51" s="88">
        <f t="shared" si="10"/>
        <v>66.068000000000012</v>
      </c>
      <c r="M51" s="88">
        <f t="shared" si="10"/>
        <v>80.782000000000011</v>
      </c>
      <c r="N51" s="88">
        <f t="shared" si="10"/>
        <v>74.802000000000007</v>
      </c>
      <c r="O51" s="88">
        <f t="shared" si="10"/>
        <v>71.78</v>
      </c>
      <c r="P51" s="88">
        <f t="shared" si="10"/>
        <v>73.515999999999991</v>
      </c>
      <c r="Q51" s="88">
        <f t="shared" si="10"/>
        <v>71.844000000000008</v>
      </c>
      <c r="R51" s="88">
        <f t="shared" si="10"/>
        <v>47.037999999999997</v>
      </c>
      <c r="S51" s="88">
        <f t="shared" si="10"/>
        <v>61.573999999999998</v>
      </c>
      <c r="T51" s="88">
        <f t="shared" si="10"/>
        <v>49.527999999999999</v>
      </c>
      <c r="U51" s="88">
        <f t="shared" si="10"/>
        <v>40.719000000000001</v>
      </c>
      <c r="V51" s="88">
        <f t="shared" si="10"/>
        <v>53.475000000000001</v>
      </c>
      <c r="W51" s="88">
        <f t="shared" si="10"/>
        <v>25.472000000000001</v>
      </c>
      <c r="X51" s="88">
        <f t="shared" si="10"/>
        <v>53.245999999999995</v>
      </c>
      <c r="Y51" s="88">
        <f t="shared" si="10"/>
        <v>63.170999999999999</v>
      </c>
      <c r="Z51" s="89" t="str">
        <f t="shared" si="10"/>
        <v/>
      </c>
      <c r="AA51" s="104">
        <f>SUM(B51:Z51)</f>
        <v>1363.4190000000001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89.914000000000001</v>
      </c>
      <c r="C4" s="18">
        <v>50.8</v>
      </c>
      <c r="D4" s="18">
        <v>36.918999999999997</v>
      </c>
      <c r="E4" s="18">
        <v>34.468000000000004</v>
      </c>
      <c r="F4" s="18">
        <v>87.058000000000007</v>
      </c>
      <c r="G4" s="18">
        <v>32.619</v>
      </c>
      <c r="H4" s="18">
        <v>6.6660000000000004</v>
      </c>
      <c r="I4" s="18">
        <v>17.563000000000002</v>
      </c>
      <c r="J4" s="18">
        <v>106.36700000000002</v>
      </c>
      <c r="K4" s="18">
        <v>68.13900000000001</v>
      </c>
      <c r="L4" s="18">
        <v>66.112000000000009</v>
      </c>
      <c r="M4" s="18">
        <v>80.747</v>
      </c>
      <c r="N4" s="18">
        <v>74.822999999999993</v>
      </c>
      <c r="O4" s="18">
        <v>71.813000000000002</v>
      </c>
      <c r="P4" s="18">
        <v>73.518000000000001</v>
      </c>
      <c r="Q4" s="18">
        <v>71.84899999999999</v>
      </c>
      <c r="R4" s="18">
        <v>46.999000000000009</v>
      </c>
      <c r="S4" s="18">
        <v>61.573999999999998</v>
      </c>
      <c r="T4" s="18">
        <v>49.527999999999999</v>
      </c>
      <c r="U4" s="18">
        <v>40.719000000000001</v>
      </c>
      <c r="V4" s="18">
        <v>53.475000000000001</v>
      </c>
      <c r="W4" s="18">
        <v>25.471999999999998</v>
      </c>
      <c r="X4" s="18">
        <v>53.228999999999999</v>
      </c>
      <c r="Y4" s="18">
        <v>63.171999999999997</v>
      </c>
      <c r="Z4" s="19"/>
      <c r="AA4" s="20">
        <f>SUM(B4:Z4)</f>
        <v>1363.5430000000001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112.86</v>
      </c>
      <c r="C7" s="28">
        <v>181.09</v>
      </c>
      <c r="D7" s="28">
        <v>107.46</v>
      </c>
      <c r="E7" s="28">
        <v>101.58</v>
      </c>
      <c r="F7" s="28">
        <v>101</v>
      </c>
      <c r="G7" s="28">
        <v>101.85</v>
      </c>
      <c r="H7" s="28">
        <v>213.23</v>
      </c>
      <c r="I7" s="28">
        <v>183.61</v>
      </c>
      <c r="J7" s="28">
        <v>154</v>
      </c>
      <c r="K7" s="28">
        <v>120</v>
      </c>
      <c r="L7" s="28">
        <v>123.69</v>
      </c>
      <c r="M7" s="28">
        <v>123</v>
      </c>
      <c r="N7" s="28">
        <v>107.75</v>
      </c>
      <c r="O7" s="28">
        <v>106.83</v>
      </c>
      <c r="P7" s="28">
        <v>109</v>
      </c>
      <c r="Q7" s="28">
        <v>108.73</v>
      </c>
      <c r="R7" s="28">
        <v>109.24</v>
      </c>
      <c r="S7" s="28">
        <v>171.43</v>
      </c>
      <c r="T7" s="28">
        <v>186.83</v>
      </c>
      <c r="U7" s="28">
        <v>194.6</v>
      </c>
      <c r="V7" s="28">
        <v>190.87</v>
      </c>
      <c r="W7" s="28">
        <v>136.13999999999999</v>
      </c>
      <c r="X7" s="28">
        <v>112.99</v>
      </c>
      <c r="Y7" s="28">
        <v>102.5</v>
      </c>
      <c r="Z7" s="29"/>
      <c r="AA7" s="30">
        <f>IF(SUM(B7:Z7)&lt;&gt;0,AVERAGEIF(B7:Z7,"&lt;&gt;"""),"")</f>
        <v>135.84499999999994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2.0779999999999998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2.0779999999999998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2.0779999999999998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2.0779999999999998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11.224</v>
      </c>
      <c r="C20" s="77">
        <v>10.491</v>
      </c>
      <c r="D20" s="77">
        <v>12.009</v>
      </c>
      <c r="E20" s="77">
        <v>14.131999999999998</v>
      </c>
      <c r="F20" s="77">
        <v>13.764000000000001</v>
      </c>
      <c r="G20" s="77">
        <v>14.449000000000002</v>
      </c>
      <c r="H20" s="77">
        <v>7.4999999999999997E-2</v>
      </c>
      <c r="I20" s="77">
        <v>4.431</v>
      </c>
      <c r="J20" s="77">
        <v>39.311999999999998</v>
      </c>
      <c r="K20" s="77">
        <v>25.71</v>
      </c>
      <c r="L20" s="77">
        <v>23.868000000000002</v>
      </c>
      <c r="M20" s="77">
        <v>23.295999999999999</v>
      </c>
      <c r="N20" s="77">
        <v>7.7940000000000005</v>
      </c>
      <c r="O20" s="77">
        <v>7.0519999999999996</v>
      </c>
      <c r="P20" s="77">
        <v>4.915</v>
      </c>
      <c r="Q20" s="77">
        <v>4.1870000000000003</v>
      </c>
      <c r="R20" s="77"/>
      <c r="S20" s="77">
        <v>4.6520000000000001</v>
      </c>
      <c r="T20" s="77">
        <v>4.5999999999999996</v>
      </c>
      <c r="U20" s="77">
        <v>3</v>
      </c>
      <c r="V20" s="77">
        <v>8.3339999999999996</v>
      </c>
      <c r="W20" s="77">
        <v>2.3109999999999999</v>
      </c>
      <c r="X20" s="77">
        <v>2.4500000000000002</v>
      </c>
      <c r="Y20" s="77">
        <v>9.5410000000000004</v>
      </c>
      <c r="Z20" s="78"/>
      <c r="AA20" s="79">
        <f t="shared" si="2"/>
        <v>251.59699999999998</v>
      </c>
    </row>
    <row r="21" spans="1:27" ht="24.95" customHeight="1" x14ac:dyDescent="0.2">
      <c r="A21" s="75" t="s">
        <v>16</v>
      </c>
      <c r="B21" s="80">
        <v>78.69</v>
      </c>
      <c r="C21" s="81">
        <v>40.308999999999997</v>
      </c>
      <c r="D21" s="81">
        <v>24.91</v>
      </c>
      <c r="E21" s="81">
        <v>20.335999999999999</v>
      </c>
      <c r="F21" s="81">
        <v>73.293999999999997</v>
      </c>
      <c r="G21" s="81">
        <v>18.170000000000002</v>
      </c>
      <c r="H21" s="81">
        <v>6.5910000000000002</v>
      </c>
      <c r="I21" s="81">
        <v>13.132000000000001</v>
      </c>
      <c r="J21" s="81">
        <v>67.055000000000007</v>
      </c>
      <c r="K21" s="81">
        <v>42.429000000000002</v>
      </c>
      <c r="L21" s="81">
        <v>42.244</v>
      </c>
      <c r="M21" s="81">
        <v>57.451000000000001</v>
      </c>
      <c r="N21" s="81">
        <v>43.029000000000003</v>
      </c>
      <c r="O21" s="81">
        <v>36.783000000000001</v>
      </c>
      <c r="P21" s="81">
        <v>55.203000000000003</v>
      </c>
      <c r="Q21" s="81">
        <v>50.762</v>
      </c>
      <c r="R21" s="81">
        <v>14.799000000000001</v>
      </c>
      <c r="S21" s="81">
        <v>56.921999999999997</v>
      </c>
      <c r="T21" s="81">
        <v>44.927999999999997</v>
      </c>
      <c r="U21" s="81">
        <v>37.719000000000001</v>
      </c>
      <c r="V21" s="81">
        <v>45.140999999999998</v>
      </c>
      <c r="W21" s="81">
        <v>23.160999999999998</v>
      </c>
      <c r="X21" s="81">
        <v>19.179000000000002</v>
      </c>
      <c r="Y21" s="81">
        <v>53.631000000000007</v>
      </c>
      <c r="Z21" s="78"/>
      <c r="AA21" s="79">
        <f t="shared" si="2"/>
        <v>965.86800000000005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89.914000000000001</v>
      </c>
      <c r="C25" s="88">
        <f t="shared" si="3"/>
        <v>50.8</v>
      </c>
      <c r="D25" s="88">
        <f t="shared" si="3"/>
        <v>36.918999999999997</v>
      </c>
      <c r="E25" s="88">
        <f t="shared" si="3"/>
        <v>34.467999999999996</v>
      </c>
      <c r="F25" s="88">
        <f t="shared" si="3"/>
        <v>87.057999999999993</v>
      </c>
      <c r="G25" s="88">
        <f t="shared" si="3"/>
        <v>32.619</v>
      </c>
      <c r="H25" s="88">
        <f t="shared" si="3"/>
        <v>6.6660000000000004</v>
      </c>
      <c r="I25" s="88">
        <f t="shared" si="3"/>
        <v>17.563000000000002</v>
      </c>
      <c r="J25" s="88">
        <f t="shared" si="3"/>
        <v>106.367</v>
      </c>
      <c r="K25" s="88">
        <f t="shared" si="3"/>
        <v>68.13900000000001</v>
      </c>
      <c r="L25" s="88">
        <f t="shared" si="3"/>
        <v>66.111999999999995</v>
      </c>
      <c r="M25" s="88">
        <f t="shared" si="3"/>
        <v>80.747</v>
      </c>
      <c r="N25" s="88">
        <f t="shared" si="3"/>
        <v>50.823000000000008</v>
      </c>
      <c r="O25" s="88">
        <f t="shared" si="3"/>
        <v>43.835000000000001</v>
      </c>
      <c r="P25" s="88">
        <f t="shared" si="3"/>
        <v>60.118000000000002</v>
      </c>
      <c r="Q25" s="88">
        <f t="shared" si="3"/>
        <v>54.948999999999998</v>
      </c>
      <c r="R25" s="88">
        <f t="shared" si="3"/>
        <v>14.799000000000001</v>
      </c>
      <c r="S25" s="88">
        <f t="shared" si="3"/>
        <v>61.573999999999998</v>
      </c>
      <c r="T25" s="88">
        <f t="shared" si="3"/>
        <v>49.527999999999999</v>
      </c>
      <c r="U25" s="88">
        <f t="shared" si="3"/>
        <v>40.719000000000001</v>
      </c>
      <c r="V25" s="88">
        <f t="shared" si="3"/>
        <v>53.474999999999994</v>
      </c>
      <c r="W25" s="88">
        <f t="shared" si="3"/>
        <v>25.471999999999998</v>
      </c>
      <c r="X25" s="88">
        <f t="shared" si="3"/>
        <v>21.629000000000001</v>
      </c>
      <c r="Y25" s="88">
        <f t="shared" si="3"/>
        <v>63.172000000000011</v>
      </c>
      <c r="Z25" s="89">
        <f t="shared" si="3"/>
        <v>0</v>
      </c>
      <c r="AA25" s="90">
        <f t="shared" si="3"/>
        <v>1217.4650000000001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89.914000000000001</v>
      </c>
      <c r="C29" s="77">
        <v>50.8</v>
      </c>
      <c r="D29" s="77">
        <v>36.918999999999997</v>
      </c>
      <c r="E29" s="77">
        <v>34.468000000000004</v>
      </c>
      <c r="F29" s="77">
        <v>87.058000000000007</v>
      </c>
      <c r="G29" s="77">
        <v>32.619</v>
      </c>
      <c r="H29" s="77">
        <v>6.6660000000000004</v>
      </c>
      <c r="I29" s="77">
        <v>17.562999999999999</v>
      </c>
      <c r="J29" s="77">
        <v>106.367</v>
      </c>
      <c r="K29" s="77">
        <v>68.138999999999996</v>
      </c>
      <c r="L29" s="77">
        <v>66.111999999999995</v>
      </c>
      <c r="M29" s="77">
        <v>80.747</v>
      </c>
      <c r="N29" s="77">
        <v>50.823</v>
      </c>
      <c r="O29" s="77">
        <v>45.912999999999997</v>
      </c>
      <c r="P29" s="77">
        <v>60.118000000000002</v>
      </c>
      <c r="Q29" s="77">
        <v>54.948999999999998</v>
      </c>
      <c r="R29" s="77">
        <v>14.798999999999999</v>
      </c>
      <c r="S29" s="77">
        <v>61.573999999999998</v>
      </c>
      <c r="T29" s="77">
        <v>49.527999999999999</v>
      </c>
      <c r="U29" s="77">
        <v>40.719000000000001</v>
      </c>
      <c r="V29" s="77">
        <v>53.475000000000001</v>
      </c>
      <c r="W29" s="77">
        <v>25.472000000000001</v>
      </c>
      <c r="X29" s="77">
        <v>21.629000000000001</v>
      </c>
      <c r="Y29" s="77">
        <v>63.171999999999997</v>
      </c>
      <c r="Z29" s="78"/>
      <c r="AA29" s="79">
        <f>SUM(B29:Z29)</f>
        <v>1219.5429999999997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89.914000000000001</v>
      </c>
      <c r="C31" s="62">
        <f t="shared" si="4"/>
        <v>50.8</v>
      </c>
      <c r="D31" s="62">
        <f t="shared" si="4"/>
        <v>36.918999999999997</v>
      </c>
      <c r="E31" s="62">
        <f t="shared" si="4"/>
        <v>34.468000000000004</v>
      </c>
      <c r="F31" s="62">
        <f t="shared" si="4"/>
        <v>87.058000000000007</v>
      </c>
      <c r="G31" s="62">
        <f t="shared" si="4"/>
        <v>32.619</v>
      </c>
      <c r="H31" s="62">
        <f t="shared" si="4"/>
        <v>6.6660000000000004</v>
      </c>
      <c r="I31" s="62">
        <f t="shared" si="4"/>
        <v>17.562999999999999</v>
      </c>
      <c r="J31" s="62">
        <f t="shared" si="4"/>
        <v>106.367</v>
      </c>
      <c r="K31" s="62">
        <f t="shared" si="4"/>
        <v>68.138999999999996</v>
      </c>
      <c r="L31" s="62">
        <f t="shared" si="4"/>
        <v>66.111999999999995</v>
      </c>
      <c r="M31" s="62">
        <f t="shared" si="4"/>
        <v>80.747</v>
      </c>
      <c r="N31" s="62">
        <f t="shared" si="4"/>
        <v>50.823</v>
      </c>
      <c r="O31" s="62">
        <f t="shared" si="4"/>
        <v>45.912999999999997</v>
      </c>
      <c r="P31" s="62">
        <f t="shared" si="4"/>
        <v>60.118000000000002</v>
      </c>
      <c r="Q31" s="62">
        <f t="shared" si="4"/>
        <v>54.948999999999998</v>
      </c>
      <c r="R31" s="62">
        <f t="shared" si="4"/>
        <v>14.798999999999999</v>
      </c>
      <c r="S31" s="62">
        <f t="shared" si="4"/>
        <v>61.573999999999998</v>
      </c>
      <c r="T31" s="62">
        <f t="shared" si="4"/>
        <v>49.527999999999999</v>
      </c>
      <c r="U31" s="62">
        <f t="shared" si="4"/>
        <v>40.719000000000001</v>
      </c>
      <c r="V31" s="62">
        <f t="shared" si="4"/>
        <v>53.475000000000001</v>
      </c>
      <c r="W31" s="62">
        <f t="shared" si="4"/>
        <v>25.472000000000001</v>
      </c>
      <c r="X31" s="62">
        <f t="shared" si="4"/>
        <v>21.629000000000001</v>
      </c>
      <c r="Y31" s="62">
        <f t="shared" si="4"/>
        <v>63.171999999999997</v>
      </c>
      <c r="Z31" s="63">
        <f t="shared" si="4"/>
        <v>0</v>
      </c>
      <c r="AA31" s="64">
        <f t="shared" si="4"/>
        <v>1219.5429999999997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</v>
      </c>
      <c r="O38" s="99">
        <v>25.9</v>
      </c>
      <c r="P38" s="99">
        <v>13.4</v>
      </c>
      <c r="Q38" s="99">
        <v>16.899999999999999</v>
      </c>
      <c r="R38" s="99">
        <v>32.200000000000003</v>
      </c>
      <c r="S38" s="99"/>
      <c r="T38" s="99"/>
      <c r="U38" s="99"/>
      <c r="V38" s="99"/>
      <c r="W38" s="99"/>
      <c r="X38" s="99">
        <v>31.6</v>
      </c>
      <c r="Y38" s="99"/>
      <c r="Z38" s="100"/>
      <c r="AA38" s="79">
        <f t="shared" si="5"/>
        <v>144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</v>
      </c>
      <c r="O39" s="88">
        <f t="shared" si="6"/>
        <v>25.9</v>
      </c>
      <c r="P39" s="88">
        <f t="shared" si="6"/>
        <v>13.4</v>
      </c>
      <c r="Q39" s="88">
        <f t="shared" si="6"/>
        <v>16.899999999999999</v>
      </c>
      <c r="R39" s="88">
        <f t="shared" si="6"/>
        <v>32.200000000000003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31.6</v>
      </c>
      <c r="Y39" s="88">
        <f t="shared" si="6"/>
        <v>0</v>
      </c>
      <c r="Z39" s="89">
        <f t="shared" si="6"/>
        <v>0</v>
      </c>
      <c r="AA39" s="90">
        <f t="shared" si="5"/>
        <v>144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</v>
      </c>
      <c r="O46" s="99">
        <v>25.9</v>
      </c>
      <c r="P46" s="99">
        <v>13.4</v>
      </c>
      <c r="Q46" s="99">
        <v>16.899999999999999</v>
      </c>
      <c r="R46" s="99">
        <v>32.200000000000003</v>
      </c>
      <c r="S46" s="99"/>
      <c r="T46" s="99"/>
      <c r="U46" s="99"/>
      <c r="V46" s="99"/>
      <c r="W46" s="99"/>
      <c r="X46" s="99">
        <v>31.6</v>
      </c>
      <c r="Y46" s="99"/>
      <c r="Z46" s="100"/>
      <c r="AA46" s="79">
        <f t="shared" si="7"/>
        <v>144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</v>
      </c>
      <c r="O48" s="88">
        <f t="shared" si="8"/>
        <v>25.9</v>
      </c>
      <c r="P48" s="88">
        <f t="shared" si="8"/>
        <v>13.4</v>
      </c>
      <c r="Q48" s="88">
        <f t="shared" si="8"/>
        <v>16.899999999999999</v>
      </c>
      <c r="R48" s="88">
        <f t="shared" si="8"/>
        <v>32.200000000000003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31.6</v>
      </c>
      <c r="Y48" s="88">
        <f t="shared" si="8"/>
        <v>0</v>
      </c>
      <c r="Z48" s="89">
        <f t="shared" si="8"/>
        <v>0</v>
      </c>
      <c r="AA48" s="90">
        <f t="shared" si="7"/>
        <v>144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89.914000000000001</v>
      </c>
      <c r="C51" s="88">
        <f t="shared" si="10"/>
        <v>50.8</v>
      </c>
      <c r="D51" s="88">
        <f t="shared" si="10"/>
        <v>36.918999999999997</v>
      </c>
      <c r="E51" s="88">
        <f t="shared" si="10"/>
        <v>34.467999999999996</v>
      </c>
      <c r="F51" s="88">
        <f t="shared" si="10"/>
        <v>87.057999999999993</v>
      </c>
      <c r="G51" s="88">
        <f t="shared" si="10"/>
        <v>32.619</v>
      </c>
      <c r="H51" s="88">
        <f t="shared" si="10"/>
        <v>6.6660000000000004</v>
      </c>
      <c r="I51" s="88">
        <f t="shared" si="10"/>
        <v>17.563000000000002</v>
      </c>
      <c r="J51" s="88">
        <f t="shared" si="10"/>
        <v>106.367</v>
      </c>
      <c r="K51" s="88">
        <f t="shared" si="10"/>
        <v>68.13900000000001</v>
      </c>
      <c r="L51" s="88">
        <f t="shared" si="10"/>
        <v>66.111999999999995</v>
      </c>
      <c r="M51" s="88">
        <f t="shared" si="10"/>
        <v>80.747</v>
      </c>
      <c r="N51" s="88">
        <f t="shared" si="10"/>
        <v>74.823000000000008</v>
      </c>
      <c r="O51" s="88">
        <f t="shared" si="10"/>
        <v>71.813000000000002</v>
      </c>
      <c r="P51" s="88">
        <f t="shared" si="10"/>
        <v>73.518000000000001</v>
      </c>
      <c r="Q51" s="88">
        <f t="shared" si="10"/>
        <v>71.84899999999999</v>
      </c>
      <c r="R51" s="88">
        <f t="shared" si="10"/>
        <v>46.999000000000002</v>
      </c>
      <c r="S51" s="88">
        <f t="shared" si="10"/>
        <v>61.573999999999998</v>
      </c>
      <c r="T51" s="88">
        <f t="shared" si="10"/>
        <v>49.527999999999999</v>
      </c>
      <c r="U51" s="88">
        <f t="shared" si="10"/>
        <v>40.719000000000001</v>
      </c>
      <c r="V51" s="88">
        <f t="shared" si="10"/>
        <v>53.474999999999994</v>
      </c>
      <c r="W51" s="88">
        <f t="shared" si="10"/>
        <v>25.471999999999998</v>
      </c>
      <c r="X51" s="88">
        <f t="shared" si="10"/>
        <v>53.228999999999999</v>
      </c>
      <c r="Y51" s="88">
        <f t="shared" si="10"/>
        <v>63.172000000000011</v>
      </c>
      <c r="Z51" s="89">
        <f t="shared" si="10"/>
        <v>0</v>
      </c>
      <c r="AA51" s="104">
        <f>SUM(B51:Z51)</f>
        <v>1363.5430000000001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-78.900000000000006</v>
      </c>
      <c r="C4" s="18">
        <v>-40.4</v>
      </c>
      <c r="D4" s="18">
        <v>-21.7</v>
      </c>
      <c r="E4" s="18">
        <v>-12.1</v>
      </c>
      <c r="F4" s="18">
        <v>-63.3</v>
      </c>
      <c r="G4" s="18">
        <v>-10</v>
      </c>
      <c r="H4" s="18"/>
      <c r="I4" s="18"/>
      <c r="J4" s="18">
        <v>-88.8</v>
      </c>
      <c r="K4" s="18">
        <v>-20.6</v>
      </c>
      <c r="L4" s="18">
        <v>-9</v>
      </c>
      <c r="M4" s="18">
        <v>-8.1999999999999993</v>
      </c>
      <c r="N4" s="18">
        <v>24</v>
      </c>
      <c r="O4" s="18">
        <v>25.9</v>
      </c>
      <c r="P4" s="18">
        <v>13.4</v>
      </c>
      <c r="Q4" s="18">
        <v>16.899999999999999</v>
      </c>
      <c r="R4" s="18">
        <v>32.200000000000003</v>
      </c>
      <c r="S4" s="18"/>
      <c r="T4" s="18"/>
      <c r="U4" s="18"/>
      <c r="V4" s="18"/>
      <c r="W4" s="18"/>
      <c r="X4" s="18">
        <v>31.6</v>
      </c>
      <c r="Y4" s="18">
        <v>-37.200000000000003</v>
      </c>
      <c r="Z4" s="19"/>
      <c r="AA4" s="111">
        <f>SUM(B4:Z4)</f>
        <v>-246.2000000000001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112.86</v>
      </c>
      <c r="C7" s="117">
        <v>181.09</v>
      </c>
      <c r="D7" s="117">
        <v>107.46</v>
      </c>
      <c r="E7" s="117">
        <v>101.58</v>
      </c>
      <c r="F7" s="117">
        <v>101</v>
      </c>
      <c r="G7" s="117">
        <v>101.85</v>
      </c>
      <c r="H7" s="117">
        <v>213.23</v>
      </c>
      <c r="I7" s="117">
        <v>183.61</v>
      </c>
      <c r="J7" s="117">
        <v>154</v>
      </c>
      <c r="K7" s="117">
        <v>120</v>
      </c>
      <c r="L7" s="117">
        <v>123.69</v>
      </c>
      <c r="M7" s="117">
        <v>123</v>
      </c>
      <c r="N7" s="117">
        <v>107.75</v>
      </c>
      <c r="O7" s="117">
        <v>106.83</v>
      </c>
      <c r="P7" s="117">
        <v>109</v>
      </c>
      <c r="Q7" s="117">
        <v>108.73</v>
      </c>
      <c r="R7" s="117">
        <v>109.24</v>
      </c>
      <c r="S7" s="117">
        <v>171.43</v>
      </c>
      <c r="T7" s="117">
        <v>186.83</v>
      </c>
      <c r="U7" s="117">
        <v>194.6</v>
      </c>
      <c r="V7" s="117">
        <v>190.87</v>
      </c>
      <c r="W7" s="117">
        <v>136.13999999999999</v>
      </c>
      <c r="X7" s="117">
        <v>112.99</v>
      </c>
      <c r="Y7" s="117">
        <v>102.5</v>
      </c>
      <c r="Z7" s="118"/>
      <c r="AA7" s="119">
        <f>IF(SUM(B7:Z7)&lt;&gt;0,AVERAGEIF(B7:Z7,"&lt;&gt;"""),"")</f>
        <v>135.84499999999994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78.900000000000006</v>
      </c>
      <c r="C15" s="133">
        <v>40.4</v>
      </c>
      <c r="D15" s="133">
        <v>21.7</v>
      </c>
      <c r="E15" s="133">
        <v>12.1</v>
      </c>
      <c r="F15" s="133">
        <v>63.3</v>
      </c>
      <c r="G15" s="133">
        <v>10</v>
      </c>
      <c r="H15" s="133"/>
      <c r="I15" s="133"/>
      <c r="J15" s="133">
        <v>88.8</v>
      </c>
      <c r="K15" s="133">
        <v>20.6</v>
      </c>
      <c r="L15" s="133">
        <v>9</v>
      </c>
      <c r="M15" s="133">
        <v>8.1999999999999993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37.200000000000003</v>
      </c>
      <c r="Z15" s="131"/>
      <c r="AA15" s="132">
        <f t="shared" si="0"/>
        <v>390.2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78.900000000000006</v>
      </c>
      <c r="C16" s="135">
        <f t="shared" si="1"/>
        <v>40.4</v>
      </c>
      <c r="D16" s="135">
        <f t="shared" si="1"/>
        <v>21.7</v>
      </c>
      <c r="E16" s="135">
        <f t="shared" si="1"/>
        <v>12.1</v>
      </c>
      <c r="F16" s="135">
        <f t="shared" si="1"/>
        <v>63.3</v>
      </c>
      <c r="G16" s="135">
        <f t="shared" si="1"/>
        <v>10</v>
      </c>
      <c r="H16" s="135">
        <f t="shared" si="1"/>
        <v>0</v>
      </c>
      <c r="I16" s="135">
        <f t="shared" si="1"/>
        <v>0</v>
      </c>
      <c r="J16" s="135">
        <f t="shared" si="1"/>
        <v>88.8</v>
      </c>
      <c r="K16" s="135">
        <f t="shared" si="1"/>
        <v>20.6</v>
      </c>
      <c r="L16" s="135">
        <f t="shared" si="1"/>
        <v>9</v>
      </c>
      <c r="M16" s="135">
        <f t="shared" si="1"/>
        <v>8.1999999999999993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37.200000000000003</v>
      </c>
      <c r="Z16" s="136" t="str">
        <f t="shared" si="1"/>
        <v/>
      </c>
      <c r="AA16" s="90">
        <f t="shared" si="0"/>
        <v>390.2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</v>
      </c>
      <c r="O23" s="133">
        <v>25.9</v>
      </c>
      <c r="P23" s="133">
        <v>13.4</v>
      </c>
      <c r="Q23" s="133">
        <v>16.899999999999999</v>
      </c>
      <c r="R23" s="133">
        <v>32.200000000000003</v>
      </c>
      <c r="S23" s="133"/>
      <c r="T23" s="133"/>
      <c r="U23" s="133"/>
      <c r="V23" s="133"/>
      <c r="W23" s="133"/>
      <c r="X23" s="133">
        <v>31.6</v>
      </c>
      <c r="Y23" s="133"/>
      <c r="Z23" s="131"/>
      <c r="AA23" s="132">
        <f t="shared" si="2"/>
        <v>144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24</v>
      </c>
      <c r="O24" s="135">
        <f t="shared" si="3"/>
        <v>25.9</v>
      </c>
      <c r="P24" s="135">
        <f t="shared" si="3"/>
        <v>13.4</v>
      </c>
      <c r="Q24" s="135">
        <f t="shared" si="3"/>
        <v>16.899999999999999</v>
      </c>
      <c r="R24" s="135">
        <f t="shared" si="3"/>
        <v>32.200000000000003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31.6</v>
      </c>
      <c r="Y24" s="135">
        <f t="shared" si="3"/>
        <v>0</v>
      </c>
      <c r="Z24" s="136" t="str">
        <f t="shared" si="3"/>
        <v/>
      </c>
      <c r="AA24" s="90">
        <f t="shared" si="2"/>
        <v>144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2023-07-24T20:18:24Z</dcterms:created>
  <dcterms:modified xsi:type="dcterms:W3CDTF">2023-07-24T20:18:25Z</dcterms:modified>
</cp:coreProperties>
</file>